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pc4\Desktop\CP-KONOMET Svit_CH a F\CP-KONOMET-01 mesto Svit\"/>
    </mc:Choice>
  </mc:AlternateContent>
  <xr:revisionPtr revIDLastSave="0" documentId="12_ncr:500000_{38F5DBA2-21C7-4498-8130-05880A0FCB00}" xr6:coauthVersionLast="31" xr6:coauthVersionMax="31" xr10:uidLastSave="{00000000-0000-0000-0000-000000000000}"/>
  <bookViews>
    <workbookView xWindow="0" yWindow="0" windowWidth="11745" windowHeight="7200" xr2:uid="{00000000-000D-0000-FFFF-FFFF00000000}"/>
  </bookViews>
  <sheets>
    <sheet name="Rekapitulácia stavby" sheetId="1" r:id="rId1"/>
    <sheet name="DZ - SO 01,02 Vonk. primá..." sheetId="2" r:id="rId2"/>
    <sheet name="TPV - SO 01,02, časť E.2 ..." sheetId="3" r:id="rId3"/>
  </sheets>
  <definedNames>
    <definedName name="_xlnm.Print_Titles" localSheetId="1">'DZ - SO 01,02 Vonk. primá...'!$116:$116</definedName>
    <definedName name="_xlnm.Print_Titles" localSheetId="0">'Rekapitulácia stavby'!$85:$85</definedName>
    <definedName name="_xlnm.Print_Titles" localSheetId="2">'TPV - SO 01,02, časť E.2 ...'!$111:$111</definedName>
    <definedName name="_xlnm.Print_Area" localSheetId="1">'DZ - SO 01,02 Vonk. primá...'!$C$4:$Q$70,'DZ - SO 01,02 Vonk. primá...'!$C$76:$Q$100,'DZ - SO 01,02 Vonk. primá...'!$C$106:$Q$165</definedName>
    <definedName name="_xlnm.Print_Area" localSheetId="0">'Rekapitulácia stavby'!$C$4:$AP$70,'Rekapitulácia stavby'!$C$76:$AP$93</definedName>
    <definedName name="_xlnm.Print_Area" localSheetId="2">'TPV - SO 01,02, časť E.2 ...'!$C$4:$Q$70,'TPV - SO 01,02, časť E.2 ...'!$C$76:$Q$95,'TPV - SO 01,02, časť E.2 ...'!$C$101:$Q$133</definedName>
  </definedNames>
  <calcPr calcId="162913"/>
</workbook>
</file>

<file path=xl/calcChain.xml><?xml version="1.0" encoding="utf-8"?>
<calcChain xmlns="http://schemas.openxmlformats.org/spreadsheetml/2006/main">
  <c r="BA89" i="1" l="1"/>
  <c r="AZ89" i="1"/>
  <c r="BI132" i="3"/>
  <c r="BH132" i="3"/>
  <c r="BG132" i="3"/>
  <c r="BE132" i="3"/>
  <c r="X132" i="3"/>
  <c r="W132" i="3"/>
  <c r="AD132" i="3"/>
  <c r="AB132" i="3"/>
  <c r="Z132" i="3"/>
  <c r="V132" i="3"/>
  <c r="BK132" i="3" s="1"/>
  <c r="BI130" i="3"/>
  <c r="BH130" i="3"/>
  <c r="BG130" i="3"/>
  <c r="BE130" i="3"/>
  <c r="X130" i="3"/>
  <c r="W130" i="3"/>
  <c r="AD130" i="3"/>
  <c r="AB130" i="3"/>
  <c r="Z130" i="3"/>
  <c r="V130" i="3"/>
  <c r="BK130" i="3"/>
  <c r="P130" i="3"/>
  <c r="BF130" i="3"/>
  <c r="BI128" i="3"/>
  <c r="BH128" i="3"/>
  <c r="BG128" i="3"/>
  <c r="BE128" i="3"/>
  <c r="X128" i="3"/>
  <c r="W128" i="3"/>
  <c r="AD128" i="3"/>
  <c r="AB128" i="3"/>
  <c r="Z128" i="3"/>
  <c r="V128" i="3"/>
  <c r="BK128" i="3" s="1"/>
  <c r="BI126" i="3"/>
  <c r="BH126" i="3"/>
  <c r="BG126" i="3"/>
  <c r="BE126" i="3"/>
  <c r="X126" i="3"/>
  <c r="W126" i="3"/>
  <c r="AD126" i="3"/>
  <c r="AB126" i="3"/>
  <c r="Z126" i="3"/>
  <c r="V126" i="3"/>
  <c r="BK126" i="3"/>
  <c r="P126" i="3"/>
  <c r="BF126" i="3"/>
  <c r="BI124" i="3"/>
  <c r="BH124" i="3"/>
  <c r="BG124" i="3"/>
  <c r="BE124" i="3"/>
  <c r="X124" i="3"/>
  <c r="W124" i="3"/>
  <c r="AD124" i="3"/>
  <c r="AB124" i="3"/>
  <c r="Z124" i="3"/>
  <c r="V124" i="3"/>
  <c r="BK124" i="3" s="1"/>
  <c r="BI122" i="3"/>
  <c r="H38" i="3" s="1"/>
  <c r="BF89" i="1" s="1"/>
  <c r="BH122" i="3"/>
  <c r="BG122" i="3"/>
  <c r="H36" i="3" s="1"/>
  <c r="BD89" i="1" s="1"/>
  <c r="BE122" i="3"/>
  <c r="X122" i="3"/>
  <c r="X121" i="3" s="1"/>
  <c r="K91" i="3" s="1"/>
  <c r="W122" i="3"/>
  <c r="AD122" i="3"/>
  <c r="AD121" i="3" s="1"/>
  <c r="AB122" i="3"/>
  <c r="Z122" i="3"/>
  <c r="Z121" i="3" s="1"/>
  <c r="V122" i="3"/>
  <c r="BK122" i="3" s="1"/>
  <c r="BK121" i="3"/>
  <c r="M121" i="3" s="1"/>
  <c r="P122" i="3"/>
  <c r="BF122" i="3" s="1"/>
  <c r="M91" i="3"/>
  <c r="BI119" i="3"/>
  <c r="BH119" i="3"/>
  <c r="BG119" i="3"/>
  <c r="BE119" i="3"/>
  <c r="X119" i="3"/>
  <c r="W119" i="3"/>
  <c r="AD119" i="3"/>
  <c r="AB119" i="3"/>
  <c r="Z119" i="3"/>
  <c r="V119" i="3"/>
  <c r="BK119" i="3" s="1"/>
  <c r="P119" i="3"/>
  <c r="BF119" i="3" s="1"/>
  <c r="BI117" i="3"/>
  <c r="BH117" i="3"/>
  <c r="BG117" i="3"/>
  <c r="BE117" i="3"/>
  <c r="X117" i="3"/>
  <c r="W117" i="3"/>
  <c r="AD117" i="3"/>
  <c r="AB117" i="3"/>
  <c r="Z117" i="3"/>
  <c r="V117" i="3"/>
  <c r="BK117" i="3"/>
  <c r="P117" i="3"/>
  <c r="BF117" i="3"/>
  <c r="BI115" i="3"/>
  <c r="BH115" i="3"/>
  <c r="H37" i="3" s="1"/>
  <c r="BE89" i="1" s="1"/>
  <c r="BG115" i="3"/>
  <c r="BE115" i="3"/>
  <c r="X115" i="3"/>
  <c r="X114" i="3"/>
  <c r="X113" i="3" s="1"/>
  <c r="K89" i="3" s="1"/>
  <c r="W115" i="3"/>
  <c r="W114" i="3" s="1"/>
  <c r="H90" i="3" s="1"/>
  <c r="AD115" i="3"/>
  <c r="AD114" i="3"/>
  <c r="AD113" i="3" s="1"/>
  <c r="AD112" i="3" s="1"/>
  <c r="AB115" i="3"/>
  <c r="AB114" i="3"/>
  <c r="Z115" i="3"/>
  <c r="Z114" i="3"/>
  <c r="Z113" i="3" s="1"/>
  <c r="Z112" i="3" s="1"/>
  <c r="AW89" i="1" s="1"/>
  <c r="V115" i="3"/>
  <c r="K90" i="3"/>
  <c r="M109" i="3"/>
  <c r="F109" i="3"/>
  <c r="M108" i="3"/>
  <c r="F108" i="3"/>
  <c r="F106" i="3"/>
  <c r="F104" i="3"/>
  <c r="M30" i="3"/>
  <c r="AU89" i="1" s="1"/>
  <c r="M84" i="3"/>
  <c r="F84" i="3"/>
  <c r="M83" i="3"/>
  <c r="F83" i="3"/>
  <c r="F81" i="3"/>
  <c r="F79" i="3"/>
  <c r="O9" i="3"/>
  <c r="M106" i="3" s="1"/>
  <c r="F6" i="3"/>
  <c r="F103" i="3"/>
  <c r="F78" i="3"/>
  <c r="BA88" i="1"/>
  <c r="AZ88" i="1"/>
  <c r="BI165" i="2"/>
  <c r="BH165" i="2"/>
  <c r="BG165" i="2"/>
  <c r="BE165" i="2"/>
  <c r="X165" i="2"/>
  <c r="W165" i="2"/>
  <c r="AD165" i="2"/>
  <c r="AB165" i="2"/>
  <c r="Z165" i="2"/>
  <c r="V165" i="2"/>
  <c r="BK165" i="2"/>
  <c r="P165" i="2"/>
  <c r="BF165" i="2"/>
  <c r="BI163" i="2"/>
  <c r="BH163" i="2"/>
  <c r="BG163" i="2"/>
  <c r="BE163" i="2"/>
  <c r="X163" i="2"/>
  <c r="W163" i="2"/>
  <c r="AD163" i="2"/>
  <c r="AB163" i="2"/>
  <c r="Z163" i="2"/>
  <c r="V163" i="2"/>
  <c r="BK163" i="2" s="1"/>
  <c r="P163" i="2"/>
  <c r="BF163" i="2" s="1"/>
  <c r="BI161" i="2"/>
  <c r="BH161" i="2"/>
  <c r="BG161" i="2"/>
  <c r="BE161" i="2"/>
  <c r="X161" i="2"/>
  <c r="W161" i="2"/>
  <c r="AD161" i="2"/>
  <c r="AB161" i="2"/>
  <c r="Z161" i="2"/>
  <c r="V161" i="2"/>
  <c r="BK161" i="2"/>
  <c r="P161" i="2"/>
  <c r="BF161" i="2"/>
  <c r="BI159" i="2"/>
  <c r="BH159" i="2"/>
  <c r="BG159" i="2"/>
  <c r="BE159" i="2"/>
  <c r="X159" i="2"/>
  <c r="X158" i="2"/>
  <c r="W159" i="2"/>
  <c r="W158" i="2" s="1"/>
  <c r="W157" i="2" s="1"/>
  <c r="H95" i="2" s="1"/>
  <c r="AD159" i="2"/>
  <c r="AD158" i="2"/>
  <c r="AD157" i="2" s="1"/>
  <c r="AB159" i="2"/>
  <c r="AB158" i="2" s="1"/>
  <c r="AB157" i="2" s="1"/>
  <c r="Z159" i="2"/>
  <c r="Z158" i="2"/>
  <c r="Z157" i="2" s="1"/>
  <c r="V159" i="2"/>
  <c r="BK159" i="2" s="1"/>
  <c r="BK158" i="2" s="1"/>
  <c r="BI156" i="2"/>
  <c r="BH156" i="2"/>
  <c r="BG156" i="2"/>
  <c r="BE156" i="2"/>
  <c r="X156" i="2"/>
  <c r="X155" i="2" s="1"/>
  <c r="K94" i="2" s="1"/>
  <c r="W156" i="2"/>
  <c r="W155" i="2" s="1"/>
  <c r="AD156" i="2"/>
  <c r="AD155" i="2" s="1"/>
  <c r="AB156" i="2"/>
  <c r="AB155" i="2" s="1"/>
  <c r="Z156" i="2"/>
  <c r="Z155" i="2" s="1"/>
  <c r="V156" i="2"/>
  <c r="BK156" i="2" s="1"/>
  <c r="BK155" i="2" s="1"/>
  <c r="M155" i="2" s="1"/>
  <c r="M94" i="2" s="1"/>
  <c r="P156" i="2"/>
  <c r="BF156" i="2" s="1"/>
  <c r="H94" i="2"/>
  <c r="BI153" i="2"/>
  <c r="BH153" i="2"/>
  <c r="BG153" i="2"/>
  <c r="BE153" i="2"/>
  <c r="X153" i="2"/>
  <c r="W153" i="2"/>
  <c r="AD153" i="2"/>
  <c r="AB153" i="2"/>
  <c r="Z153" i="2"/>
  <c r="V153" i="2"/>
  <c r="BK153" i="2" s="1"/>
  <c r="BI151" i="2"/>
  <c r="BH151" i="2"/>
  <c r="BG151" i="2"/>
  <c r="BE151" i="2"/>
  <c r="X151" i="2"/>
  <c r="W151" i="2"/>
  <c r="AD151" i="2"/>
  <c r="AB151" i="2"/>
  <c r="Z151" i="2"/>
  <c r="V151" i="2"/>
  <c r="BK151" i="2"/>
  <c r="P151" i="2"/>
  <c r="BF151" i="2"/>
  <c r="BI149" i="2"/>
  <c r="BH149" i="2"/>
  <c r="BG149" i="2"/>
  <c r="BE149" i="2"/>
  <c r="X149" i="2"/>
  <c r="W149" i="2"/>
  <c r="AD149" i="2"/>
  <c r="AB149" i="2"/>
  <c r="Z149" i="2"/>
  <c r="V149" i="2"/>
  <c r="BK149" i="2" s="1"/>
  <c r="BI147" i="2"/>
  <c r="BH147" i="2"/>
  <c r="BG147" i="2"/>
  <c r="BE147" i="2"/>
  <c r="X147" i="2"/>
  <c r="W147" i="2"/>
  <c r="AD147" i="2"/>
  <c r="AB147" i="2"/>
  <c r="Z147" i="2"/>
  <c r="V147" i="2"/>
  <c r="BK147" i="2"/>
  <c r="P147" i="2"/>
  <c r="BF147" i="2"/>
  <c r="BI145" i="2"/>
  <c r="BH145" i="2"/>
  <c r="BG145" i="2"/>
  <c r="BE145" i="2"/>
  <c r="X145" i="2"/>
  <c r="W145" i="2"/>
  <c r="AD145" i="2"/>
  <c r="AB145" i="2"/>
  <c r="Z145" i="2"/>
  <c r="V145" i="2"/>
  <c r="BK145" i="2" s="1"/>
  <c r="BI143" i="2"/>
  <c r="BH143" i="2"/>
  <c r="BG143" i="2"/>
  <c r="BE143" i="2"/>
  <c r="X143" i="2"/>
  <c r="W143" i="2"/>
  <c r="AD143" i="2"/>
  <c r="AB143" i="2"/>
  <c r="Z143" i="2"/>
  <c r="V143" i="2"/>
  <c r="BK143" i="2"/>
  <c r="P143" i="2"/>
  <c r="BF143" i="2"/>
  <c r="BI141" i="2"/>
  <c r="BH141" i="2"/>
  <c r="BG141" i="2"/>
  <c r="BE141" i="2"/>
  <c r="X141" i="2"/>
  <c r="W141" i="2"/>
  <c r="AD141" i="2"/>
  <c r="AB141" i="2"/>
  <c r="Z141" i="2"/>
  <c r="V141" i="2"/>
  <c r="BK141" i="2" s="1"/>
  <c r="BI139" i="2"/>
  <c r="BH139" i="2"/>
  <c r="BG139" i="2"/>
  <c r="BE139" i="2"/>
  <c r="X139" i="2"/>
  <c r="W139" i="2"/>
  <c r="AD139" i="2"/>
  <c r="AB139" i="2"/>
  <c r="Z139" i="2"/>
  <c r="V139" i="2"/>
  <c r="BK139" i="2"/>
  <c r="P139" i="2"/>
  <c r="BF139" i="2"/>
  <c r="BI137" i="2"/>
  <c r="BH137" i="2"/>
  <c r="BG137" i="2"/>
  <c r="BE137" i="2"/>
  <c r="X137" i="2"/>
  <c r="X136" i="2"/>
  <c r="W137" i="2"/>
  <c r="W136" i="2"/>
  <c r="H93" i="2" s="1"/>
  <c r="AD137" i="2"/>
  <c r="AD136" i="2"/>
  <c r="AB137" i="2"/>
  <c r="AB136" i="2"/>
  <c r="Z137" i="2"/>
  <c r="Z136" i="2"/>
  <c r="V137" i="2"/>
  <c r="BK137" i="2"/>
  <c r="BK136" i="2" s="1"/>
  <c r="M136" i="2" s="1"/>
  <c r="M93" i="2" s="1"/>
  <c r="P137" i="2"/>
  <c r="BF137" i="2"/>
  <c r="K93" i="2"/>
  <c r="BI134" i="2"/>
  <c r="BH134" i="2"/>
  <c r="BG134" i="2"/>
  <c r="BE134" i="2"/>
  <c r="X134" i="2"/>
  <c r="W134" i="2"/>
  <c r="AD134" i="2"/>
  <c r="AB134" i="2"/>
  <c r="Z134" i="2"/>
  <c r="V134" i="2"/>
  <c r="BK134" i="2"/>
  <c r="P134" i="2"/>
  <c r="BF134" i="2"/>
  <c r="BI132" i="2"/>
  <c r="BH132" i="2"/>
  <c r="BG132" i="2"/>
  <c r="BE132" i="2"/>
  <c r="X132" i="2"/>
  <c r="W132" i="2"/>
  <c r="AD132" i="2"/>
  <c r="AB132" i="2"/>
  <c r="Z132" i="2"/>
  <c r="V132" i="2"/>
  <c r="BK132" i="2" s="1"/>
  <c r="P132" i="2"/>
  <c r="BF132" i="2" s="1"/>
  <c r="BI130" i="2"/>
  <c r="BH130" i="2"/>
  <c r="BG130" i="2"/>
  <c r="BE130" i="2"/>
  <c r="X130" i="2"/>
  <c r="X129" i="2" s="1"/>
  <c r="W130" i="2"/>
  <c r="W129" i="2" s="1"/>
  <c r="H92" i="2" s="1"/>
  <c r="AD130" i="2"/>
  <c r="AD129" i="2"/>
  <c r="AB130" i="2"/>
  <c r="AB129" i="2"/>
  <c r="Z130" i="2"/>
  <c r="Z129" i="2"/>
  <c r="V130" i="2"/>
  <c r="BK130" i="2"/>
  <c r="BK129" i="2" s="1"/>
  <c r="M129" i="2" s="1"/>
  <c r="M92" i="2" s="1"/>
  <c r="P130" i="2"/>
  <c r="BF130" i="2"/>
  <c r="K92" i="2"/>
  <c r="BI127" i="2"/>
  <c r="BH127" i="2"/>
  <c r="BG127" i="2"/>
  <c r="BE127" i="2"/>
  <c r="X127" i="2"/>
  <c r="W127" i="2"/>
  <c r="AD127" i="2"/>
  <c r="AB127" i="2"/>
  <c r="Z127" i="2"/>
  <c r="V127" i="2"/>
  <c r="BK127" i="2"/>
  <c r="P127" i="2"/>
  <c r="BF127" i="2"/>
  <c r="BI125" i="2"/>
  <c r="BH125" i="2"/>
  <c r="BG125" i="2"/>
  <c r="BE125" i="2"/>
  <c r="X125" i="2"/>
  <c r="X124" i="2"/>
  <c r="W125" i="2"/>
  <c r="W124" i="2"/>
  <c r="H91" i="2" s="1"/>
  <c r="AD125" i="2"/>
  <c r="AD124" i="2"/>
  <c r="AB125" i="2"/>
  <c r="AB124" i="2"/>
  <c r="Z125" i="2"/>
  <c r="Z124" i="2"/>
  <c r="V125" i="2"/>
  <c r="BK125" i="2"/>
  <c r="BK124" i="2" s="1"/>
  <c r="M124" i="2" s="1"/>
  <c r="M91" i="2" s="1"/>
  <c r="P125" i="2"/>
  <c r="BF125" i="2"/>
  <c r="K91" i="2"/>
  <c r="BI122" i="2"/>
  <c r="BH122" i="2"/>
  <c r="BG122" i="2"/>
  <c r="BE122" i="2"/>
  <c r="X122" i="2"/>
  <c r="W122" i="2"/>
  <c r="AD122" i="2"/>
  <c r="AB122" i="2"/>
  <c r="Z122" i="2"/>
  <c r="V122" i="2"/>
  <c r="BK122" i="2"/>
  <c r="P122" i="2"/>
  <c r="BF122" i="2"/>
  <c r="BI120" i="2"/>
  <c r="H38" i="2"/>
  <c r="BF88" i="1" s="1"/>
  <c r="BF87" i="1" s="1"/>
  <c r="W37" i="1" s="1"/>
  <c r="BH120" i="2"/>
  <c r="H37" i="2" s="1"/>
  <c r="BE88" i="1" s="1"/>
  <c r="BE87" i="1" s="1"/>
  <c r="BG120" i="2"/>
  <c r="H36" i="2"/>
  <c r="BD88" i="1" s="1"/>
  <c r="BD87" i="1" s="1"/>
  <c r="BE120" i="2"/>
  <c r="M34" i="2" s="1"/>
  <c r="AX88" i="1" s="1"/>
  <c r="X120" i="2"/>
  <c r="X119" i="2"/>
  <c r="X118" i="2" s="1"/>
  <c r="W120" i="2"/>
  <c r="W119" i="2" s="1"/>
  <c r="AD120" i="2"/>
  <c r="AD119" i="2"/>
  <c r="AD118" i="2" s="1"/>
  <c r="AD117" i="2" s="1"/>
  <c r="AB120" i="2"/>
  <c r="AB119" i="2"/>
  <c r="AB118" i="2" s="1"/>
  <c r="Z120" i="2"/>
  <c r="Z119" i="2"/>
  <c r="Z118" i="2" s="1"/>
  <c r="Z117" i="2" s="1"/>
  <c r="AW88" i="1" s="1"/>
  <c r="V120" i="2"/>
  <c r="BK120" i="2" s="1"/>
  <c r="BK119" i="2" s="1"/>
  <c r="K90" i="2"/>
  <c r="M114" i="2"/>
  <c r="F114" i="2"/>
  <c r="M113" i="2"/>
  <c r="F113" i="2"/>
  <c r="F111" i="2"/>
  <c r="F109" i="2"/>
  <c r="M30" i="2"/>
  <c r="AU88" i="1" s="1"/>
  <c r="AU87" i="1" s="1"/>
  <c r="M84" i="2"/>
  <c r="F84" i="2"/>
  <c r="M83" i="2"/>
  <c r="F83" i="2"/>
  <c r="F81" i="2"/>
  <c r="F79" i="2"/>
  <c r="O9" i="2"/>
  <c r="M111" i="2" s="1"/>
  <c r="M81" i="2"/>
  <c r="F6" i="2"/>
  <c r="F108" i="2"/>
  <c r="F78" i="2"/>
  <c r="AK29" i="1"/>
  <c r="AM83" i="1"/>
  <c r="L83" i="1"/>
  <c r="AM82" i="1"/>
  <c r="L82" i="1"/>
  <c r="AM80" i="1"/>
  <c r="L80" i="1"/>
  <c r="L78" i="1"/>
  <c r="L77" i="1"/>
  <c r="M119" i="2" l="1"/>
  <c r="M90" i="2" s="1"/>
  <c r="BK118" i="2"/>
  <c r="K89" i="2"/>
  <c r="AW87" i="1"/>
  <c r="AB117" i="2"/>
  <c r="H90" i="2"/>
  <c r="W118" i="2"/>
  <c r="W35" i="1"/>
  <c r="AZ87" i="1"/>
  <c r="BA87" i="1"/>
  <c r="W36" i="1"/>
  <c r="M158" i="2"/>
  <c r="M96" i="2" s="1"/>
  <c r="BK157" i="2"/>
  <c r="M157" i="2" s="1"/>
  <c r="M95" i="2" s="1"/>
  <c r="BK115" i="3"/>
  <c r="BK114" i="3" s="1"/>
  <c r="P115" i="3"/>
  <c r="BF115" i="3" s="1"/>
  <c r="M34" i="3"/>
  <c r="AX89" i="1" s="1"/>
  <c r="H34" i="3"/>
  <c r="BB89" i="1" s="1"/>
  <c r="P120" i="2"/>
  <c r="BF120" i="2" s="1"/>
  <c r="H34" i="2"/>
  <c r="BB88" i="1" s="1"/>
  <c r="BB87" i="1" s="1"/>
  <c r="P141" i="2"/>
  <c r="BF141" i="2" s="1"/>
  <c r="P145" i="2"/>
  <c r="BF145" i="2" s="1"/>
  <c r="P149" i="2"/>
  <c r="BF149" i="2" s="1"/>
  <c r="P153" i="2"/>
  <c r="BF153" i="2" s="1"/>
  <c r="H96" i="2"/>
  <c r="P159" i="2"/>
  <c r="BF159" i="2" s="1"/>
  <c r="X157" i="2"/>
  <c r="K95" i="2" s="1"/>
  <c r="K96" i="2"/>
  <c r="M81" i="3"/>
  <c r="W113" i="3"/>
  <c r="X112" i="3"/>
  <c r="K88" i="3" s="1"/>
  <c r="M29" i="3" s="1"/>
  <c r="AT89" i="1" s="1"/>
  <c r="AB121" i="3"/>
  <c r="AB113" i="3" s="1"/>
  <c r="AB112" i="3" s="1"/>
  <c r="W121" i="3"/>
  <c r="H91" i="3" s="1"/>
  <c r="P124" i="3"/>
  <c r="BF124" i="3" s="1"/>
  <c r="P128" i="3"/>
  <c r="BF128" i="3" s="1"/>
  <c r="P132" i="3"/>
  <c r="BF132" i="3" s="1"/>
  <c r="W112" i="3" l="1"/>
  <c r="H88" i="3" s="1"/>
  <c r="M28" i="3" s="1"/>
  <c r="AS89" i="1" s="1"/>
  <c r="H89" i="3"/>
  <c r="M35" i="2"/>
  <c r="AY88" i="1" s="1"/>
  <c r="AV88" i="1" s="1"/>
  <c r="H35" i="2"/>
  <c r="BC88" i="1" s="1"/>
  <c r="M114" i="3"/>
  <c r="M90" i="3" s="1"/>
  <c r="BK113" i="3"/>
  <c r="X117" i="2"/>
  <c r="K88" i="2" s="1"/>
  <c r="M29" i="2" s="1"/>
  <c r="AT88" i="1" s="1"/>
  <c r="AT87" i="1" s="1"/>
  <c r="AK28" i="1" s="1"/>
  <c r="M118" i="2"/>
  <c r="M89" i="2" s="1"/>
  <c r="BK117" i="2"/>
  <c r="M117" i="2" s="1"/>
  <c r="M88" i="2" s="1"/>
  <c r="AX87" i="1"/>
  <c r="W33" i="1"/>
  <c r="M35" i="3"/>
  <c r="AY89" i="1" s="1"/>
  <c r="AV89" i="1" s="1"/>
  <c r="H35" i="3"/>
  <c r="BC89" i="1" s="1"/>
  <c r="W117" i="2"/>
  <c r="H88" i="2" s="1"/>
  <c r="M28" i="2" s="1"/>
  <c r="AS88" i="1" s="1"/>
  <c r="AS87" i="1" s="1"/>
  <c r="AK27" i="1" s="1"/>
  <c r="H89" i="2"/>
  <c r="L100" i="2" l="1"/>
  <c r="M27" i="2"/>
  <c r="M32" i="2" s="1"/>
  <c r="BC87" i="1"/>
  <c r="AK33" i="1"/>
  <c r="M113" i="3"/>
  <c r="M89" i="3" s="1"/>
  <c r="BK112" i="3"/>
  <c r="M112" i="3" s="1"/>
  <c r="M88" i="3" s="1"/>
  <c r="L40" i="2" l="1"/>
  <c r="AG88" i="1"/>
  <c r="L95" i="3"/>
  <c r="M27" i="3"/>
  <c r="M32" i="3" s="1"/>
  <c r="AY87" i="1"/>
  <c r="W34" i="1"/>
  <c r="L40" i="3" l="1"/>
  <c r="AG89" i="1"/>
  <c r="AN89" i="1" s="1"/>
  <c r="AN88" i="1"/>
  <c r="AK34" i="1"/>
  <c r="AV87" i="1"/>
  <c r="AG87" i="1" l="1"/>
  <c r="AK26" i="1" l="1"/>
  <c r="AK31" i="1" s="1"/>
  <c r="AK39" i="1" s="1"/>
  <c r="AN87" i="1"/>
  <c r="AN93" i="1" s="1"/>
  <c r="AG93" i="1"/>
</calcChain>
</file>

<file path=xl/sharedStrings.xml><?xml version="1.0" encoding="utf-8"?>
<sst xmlns="http://schemas.openxmlformats.org/spreadsheetml/2006/main" count="1155" uniqueCount="270">
  <si>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</si>
  <si>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</si>
  <si>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</si>
  <si>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</si>
  <si>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</si>
  <si>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</si>
  <si>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</si>
  <si>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True</t>
  </si>
  <si>
    <t>optimalizované pre tlač zostáv vo formáte A4 - na výšku</t>
  </si>
  <si>
    <t>&gt;&gt;  skryté stĺpce  &lt;&lt;</t>
  </si>
  <si>
    <t>0,01</t>
  </si>
  <si>
    <t>20</t>
  </si>
  <si>
    <t>SÚHRNNÝ LIST STAVBY</t>
  </si>
  <si>
    <t>v ---  nižšie sa nachádzajú doplnkové a pomocné údaje k zostavám  --- v</t>
  </si>
  <si>
    <t>0,001</t>
  </si>
  <si>
    <t>Kód:</t>
  </si>
  <si>
    <t>Stavba:</t>
  </si>
  <si>
    <t>JKSO:</t>
  </si>
  <si>
    <t>KS:</t>
  </si>
  <si>
    <t>Miesto:</t>
  </si>
  <si>
    <t>Svit</t>
  </si>
  <si>
    <t>Dátum:</t>
  </si>
  <si>
    <t>12. 4. 2018</t>
  </si>
  <si>
    <t>Objednávateľ:</t>
  </si>
  <si>
    <t>IČO:</t>
  </si>
  <si>
    <t>CHEMOSVIT ENERGOCHEM, a.s.</t>
  </si>
  <si>
    <t>IČO DPH:</t>
  </si>
  <si>
    <t>Zhotoviteľ:</t>
  </si>
  <si>
    <t>31736700</t>
  </si>
  <si>
    <t>KONOMET s.r.o., Michalovská 43, 040 11 Košice</t>
  </si>
  <si>
    <t>Projektant:</t>
  </si>
  <si>
    <t>TERMOKLIMA, s.r.o.</t>
  </si>
  <si>
    <t>Spracovateľ:</t>
  </si>
  <si>
    <t xml:space="preserve"> 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</si>
  <si>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</si>
  <si>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</si>
  <si>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</si>
  <si>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</si>
  <si>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</si>
  <si>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</si>
  <si>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</si>
  <si>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</si>
  <si>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</si>
  <si>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</si>
  <si>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</si>
  <si>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</si>
  <si>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</si>
  <si>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</si>
  <si>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</si>
  <si>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</si>
  <si>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</si>
  <si>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</si>
  <si>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</si>
  <si>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</si>
  <si>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</si>
  <si>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</si>
  <si>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</si>
  <si>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</si>
  <si>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</si>
  <si>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</si>
  <si>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</si>
  <si>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</si>
  <si>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</si>
  <si>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</si>
  <si>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</si>
  <si>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</si>
  <si>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</si>
  <si>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</si>
  <si>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</si>
  <si>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</si>
  <si>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</si>
  <si>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</si>
  <si>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</si>
  <si>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</si>
  <si>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</si>
  <si>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</si>
  <si>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</si>
  <si>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</si>
  <si>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</si>
  <si>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</si>
  <si>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</si>
  <si>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{1408538f-0171-4055-9f9a-544e3387afb8}</t>
  </si>
  <si>
    <t>{00000000-0000-0000-0000-000000000000}</t>
  </si>
  <si>
    <t>/</t>
  </si>
  <si>
    <t>DZ</t>
  </si>
  <si>
    <t>SO 01,02 Vonk. primárne rozvody tepla(308-316,297-306), časť E.2 Doprav. zabezpečenie počas výstavby</t>
  </si>
  <si>
    <t>1</t>
  </si>
  <si>
    <t>{3d3852a3-9a64-4095-ad04-d5795aa85817}</t>
  </si>
  <si>
    <t>TPV</t>
  </si>
  <si>
    <t>SO 01,02, časť E.2 Dopravné zabezpečenie počas výstavby typovými schémami</t>
  </si>
  <si>
    <t>{6cc92306-0670-4af5-91d0-4f14ab6da3e0}</t>
  </si>
  <si>
    <t>2) Ostatné náklady zo súhrnného listu</t>
  </si>
  <si>
    <t>Percent. zadanie_x000D_
[% nákladov rozpočtu]</t>
  </si>
  <si>
    <t>Zaradenie nákladov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</si>
  <si>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</si>
  <si>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</si>
  <si>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</si>
  <si>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</si>
  <si>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</si>
  <si>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</si>
  <si>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opl</t>
  </si>
  <si>
    <t>oplotenie výkopov celá stavba obojstranne</t>
  </si>
  <si>
    <t>m</t>
  </si>
  <si>
    <t>1580</t>
  </si>
  <si>
    <t>3</t>
  </si>
  <si>
    <t>pd</t>
  </si>
  <si>
    <t>prechodový dielec - celá stavba naraz</t>
  </si>
  <si>
    <t>ks</t>
  </si>
  <si>
    <t>5</t>
  </si>
  <si>
    <t>KRYCÍ LIST ROZPOČTU</t>
  </si>
  <si>
    <t>pl</t>
  </si>
  <si>
    <t>prechodová lávka pre celú stavbu</t>
  </si>
  <si>
    <t>24</t>
  </si>
  <si>
    <t>S</t>
  </si>
  <si>
    <t>stlpiky s červeno bielym polepom na dočasné ZDZ</t>
  </si>
  <si>
    <t>55</t>
  </si>
  <si>
    <t>Z2</t>
  </si>
  <si>
    <t>zábrany Z2a, Z2b - celá stavba naraz</t>
  </si>
  <si>
    <t>Objekt:</t>
  </si>
  <si>
    <t>DZ - SO 01,02 Vonk. primárne rozvody tepla(308-316,297-306), časť E.2 Doprav. zabezpečenie počas výstavby</t>
  </si>
  <si>
    <t>ZDZ</t>
  </si>
  <si>
    <t>zvislá dopravná značka podľa špecifikácie pre celú</t>
  </si>
  <si>
    <t>34</t>
  </si>
  <si>
    <t>Náklady z rozpočtu</t>
  </si>
  <si>
    <t>Ostatné náklady</t>
  </si>
  <si>
    <t>REKAPITULÁCIA ROZPOČTU</t>
  </si>
  <si>
    <t>Kód - Popis</t>
  </si>
  <si>
    <t>Materiál [EUR]</t>
  </si>
  <si>
    <t>Montáž [EUR]</t>
  </si>
  <si>
    <t>Cena celkom [EUR]</t>
  </si>
  <si>
    <t>1) Náklady z rozpočtu</t>
  </si>
  <si>
    <t>-1</t>
  </si>
  <si>
    <t>HSV -  Práce a dodávky HSV</t>
  </si>
  <si>
    <t xml:space="preserve">    3 -  Zvislé a kompletné konštrukcie</t>
  </si>
  <si>
    <t xml:space="preserve">    4 -  Vodorovné konštrukcie</t>
  </si>
  <si>
    <t xml:space="preserve">    5 -  Komunikácie</t>
  </si>
  <si>
    <t xml:space="preserve">    9 -  Ostatné konštrukcie a práce-búranie</t>
  </si>
  <si>
    <t xml:space="preserve">    99 -  Presun hmôt HSV</t>
  </si>
  <si>
    <t>PSV -  Práce a dodávky PSV</t>
  </si>
  <si>
    <t xml:space="preserve">    767 -  Konštrukcie doplnkové kovové</t>
  </si>
  <si>
    <t>2) Ostatné náklady</t>
  </si>
  <si>
    <t>ROZPOČET</t>
  </si>
  <si>
    <t>PČ</t>
  </si>
  <si>
    <t>Typ</t>
  </si>
  <si>
    <t>Popis</t>
  </si>
  <si>
    <t>MJ</t>
  </si>
  <si>
    <t>Množstvo</t>
  </si>
  <si>
    <t>J. materiál [EUR]</t>
  </si>
  <si>
    <t>J. montáž [EUR]</t>
  </si>
  <si>
    <t>Poznámka</t>
  </si>
  <si>
    <t>J.cena [EUR]</t>
  </si>
  <si>
    <t>Materiál celkom [EUR]</t>
  </si>
  <si>
    <t>Montáž celkom [EUR]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</si>
  <si>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</si>
  <si>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</si>
  <si>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</si>
  <si>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</si>
  <si>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</si>
  <si>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</si>
  <si>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</si>
  <si>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</si>
  <si>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348185111</t>
  </si>
  <si>
    <t>Zábradlie z dreva, dočasné, pri vzdial. stľpikov nad 1000-2500mm zriadenie</t>
  </si>
  <si>
    <t>4</t>
  </si>
  <si>
    <t>2</t>
  </si>
  <si>
    <t>-1888379495</t>
  </si>
  <si>
    <t>pl*2*3*2</t>
  </si>
  <si>
    <t>VV</t>
  </si>
  <si>
    <t>348185211</t>
  </si>
  <si>
    <t>Zábradlie z dreva, dočasné, pri vzdial. stľpikov nad 1000-2500mm odstránenie</t>
  </si>
  <si>
    <t>-426162435</t>
  </si>
  <si>
    <t>421955111</t>
  </si>
  <si>
    <t>Drev. mostovka dočasná na proviz.mostoch hr. do 50cm z dreva mäkkého zhot. s dod.hmôt</t>
  </si>
  <si>
    <t>m2</t>
  </si>
  <si>
    <t>-619855673</t>
  </si>
  <si>
    <t>1,1*3*pl</t>
  </si>
  <si>
    <t>421955211</t>
  </si>
  <si>
    <t>Drev. mostovka  z dreva mäkkého odstránenie</t>
  </si>
  <si>
    <t>-1560712651</t>
  </si>
  <si>
    <t>564752111</t>
  </si>
  <si>
    <t>Podklad alebo kryt z kameniva hrubého drveného veľ. 32-63mm(vibr.štrk) po zhut.hr. 150 mm</t>
  </si>
  <si>
    <t>1668397318</t>
  </si>
  <si>
    <t>2*1,5*2*1*pd</t>
  </si>
  <si>
    <t>6</t>
  </si>
  <si>
    <t>584921111</t>
  </si>
  <si>
    <t>Osadenie panelov z predpätého betónu so zhotovením podkladu z kam. ťaženého do hr.50 mm do hm. 6t/ks+demontáž</t>
  </si>
  <si>
    <t>-1361273406</t>
  </si>
  <si>
    <t>1,5*4*2*pd</t>
  </si>
  <si>
    <t>7</t>
  </si>
  <si>
    <t>M</t>
  </si>
  <si>
    <t>593VP36001</t>
  </si>
  <si>
    <t xml:space="preserve">Prefabrikát cestný železobetónový 1500/4000 atyp </t>
  </si>
  <si>
    <t>8</t>
  </si>
  <si>
    <t>57394823</t>
  </si>
  <si>
    <t>2*pd</t>
  </si>
  <si>
    <t>914001111</t>
  </si>
  <si>
    <t>Osadenie a montáž cestnej zvislej dopravnej značky na stľpik,stľp,konzolu alebo objekt</t>
  </si>
  <si>
    <t>-186301457</t>
  </si>
  <si>
    <t>ZDZ+Z2*2</t>
  </si>
  <si>
    <t>9</t>
  </si>
  <si>
    <t>4044521102</t>
  </si>
  <si>
    <t>požičanie stlpikov na 30 dní</t>
  </si>
  <si>
    <t>1475491675</t>
  </si>
  <si>
    <t>10</t>
  </si>
  <si>
    <t>4044521103</t>
  </si>
  <si>
    <t xml:space="preserve">podstavec HIT- zapožičanie na viac ako 28 dní </t>
  </si>
  <si>
    <t>332180717</t>
  </si>
  <si>
    <t>11</t>
  </si>
  <si>
    <t>4044521101</t>
  </si>
  <si>
    <t xml:space="preserve">Značka dopravná základného rozmeru - zapožičanie na viac ako 28 dní </t>
  </si>
  <si>
    <t>1809870492</t>
  </si>
  <si>
    <t>12</t>
  </si>
  <si>
    <t>4044521105</t>
  </si>
  <si>
    <t xml:space="preserve">Zábrana Z2a, Z2b  á3,0 m- zapožičanie na viac ako 28 dní </t>
  </si>
  <si>
    <t>1553301107</t>
  </si>
  <si>
    <t>13</t>
  </si>
  <si>
    <t>966631111</t>
  </si>
  <si>
    <t>Odstránenie rúrového nástavca zo stĺpika, vr. demontáže dopravnej značky 0,005 t</t>
  </si>
  <si>
    <t>1156517774</t>
  </si>
  <si>
    <t>14</t>
  </si>
  <si>
    <t>3438165001</t>
  </si>
  <si>
    <t>Páska -červeno biela á 200 m</t>
  </si>
  <si>
    <t>bal</t>
  </si>
  <si>
    <t>-2140294378</t>
  </si>
  <si>
    <t>15</t>
  </si>
  <si>
    <t>966811112</t>
  </si>
  <si>
    <t>Demontáž gumeného podstavca dočasnej dopravnej značky</t>
  </si>
  <si>
    <t>-1479226358</t>
  </si>
  <si>
    <t>16</t>
  </si>
  <si>
    <t>966811113</t>
  </si>
  <si>
    <t>Demontáž stĺpika dĺžky do 2 m dočasnej dopravnej značky</t>
  </si>
  <si>
    <t>-299213041</t>
  </si>
  <si>
    <t>17</t>
  </si>
  <si>
    <t>998222011</t>
  </si>
  <si>
    <t>Presun hmôt pre pozemné komunikácie s krytom z kameniva (8222, 8225) akejkoľvek dĺžky objektu</t>
  </si>
  <si>
    <t>t</t>
  </si>
  <si>
    <t>303867307</t>
  </si>
  <si>
    <t>18</t>
  </si>
  <si>
    <t>767914110</t>
  </si>
  <si>
    <t>Montáž dočasného oplotenia rámového, na oceľové stĺpiky</t>
  </si>
  <si>
    <t>829935341</t>
  </si>
  <si>
    <t>19</t>
  </si>
  <si>
    <t>55346662001</t>
  </si>
  <si>
    <t xml:space="preserve">prenájom mobilný plot M465 3,5 x 1,125, cena/1bm/1mesiac </t>
  </si>
  <si>
    <t>592852600</t>
  </si>
  <si>
    <t>767996801</t>
  </si>
  <si>
    <t>Demontáž ostatných doplnkov stavieb s hmotnosťou jednotlivých dielov konštrukcií do 50 kg,  -0,00100t</t>
  </si>
  <si>
    <t>1412574087</t>
  </si>
  <si>
    <t>21</t>
  </si>
  <si>
    <t>998767101</t>
  </si>
  <si>
    <t>Presun hmôt pre kovové stavebné doplnkové konštrukcie v objektoch výšky do 6 m</t>
  </si>
  <si>
    <t>448541927</t>
  </si>
  <si>
    <t>TPV - SO 01,02, časť E.2 Dopravné zabezpečenie počas výstavby typovými schémami</t>
  </si>
  <si>
    <t>810695553</t>
  </si>
  <si>
    <t>2*1,5*2*1*1</t>
  </si>
  <si>
    <t>Osadenie panelov z predpätého betónu so zhotovením podkladu z kam. ťaženého do hr.50 mm do hm. 6t/ks</t>
  </si>
  <si>
    <t>1137227123</t>
  </si>
  <si>
    <t>1,5*4*2*1</t>
  </si>
  <si>
    <t>2051713712</t>
  </si>
  <si>
    <t>2*1</t>
  </si>
  <si>
    <t>692605100</t>
  </si>
  <si>
    <t>1831994814</t>
  </si>
  <si>
    <t>-49018181</t>
  </si>
  <si>
    <t>9+12</t>
  </si>
  <si>
    <t>-1003127143</t>
  </si>
  <si>
    <t>4044521106</t>
  </si>
  <si>
    <t>Smerovacia doska obojstranná Z4a - zapožičanie na viac ako 28 dní</t>
  </si>
  <si>
    <t>5084477</t>
  </si>
  <si>
    <t>1622564018</t>
  </si>
  <si>
    <t>Rozvoj účinnejších systémov centralizovaného zásobovania teplom založených na dopyte po využitelnom teple v meste Svit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</si>
</sst>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b/>
      <sz val="12"/>
      <color rgb="FF969696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sz val="8"/>
      <color rgb="FF000000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46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2" borderId="0" xfId="0" applyFont="1" applyFill="1" applyAlignment="1" applyProtection="1">
      <alignment horizontal="left" vertical="center"/>
    </xf>
    <xf numFmtId="0" fontId="10" fillId="2" borderId="0" xfId="0" applyFont="1" applyFill="1" applyAlignment="1" applyProtection="1">
      <alignment vertical="center"/>
    </xf>
    <xf numFmtId="0" fontId="11" fillId="2" borderId="0" xfId="0" applyFont="1" applyFill="1" applyAlignment="1" applyProtection="1">
      <alignment horizontal="left" vertical="center"/>
    </xf>
    <xf numFmtId="0" fontId="12" fillId="2" borderId="0" xfId="1" applyFont="1" applyFill="1" applyAlignment="1" applyProtection="1">
      <alignment vertical="center"/>
    </xf>
    <xf numFmtId="0" fontId="0" fillId="2" borderId="0" xfId="0" applyFill="1"/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0" fillId="0" borderId="6" xfId="0" applyBorder="1"/>
    <xf numFmtId="0" fontId="16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7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4" fontId="24" fillId="0" borderId="14" xfId="0" applyNumberFormat="1" applyFont="1" applyBorder="1" applyAlignment="1">
      <alignment horizontal="right" vertical="center"/>
    </xf>
    <xf numFmtId="4" fontId="24" fillId="0" borderId="0" xfId="0" applyNumberFormat="1" applyFont="1" applyBorder="1" applyAlignment="1">
      <alignment horizontal="right"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9" fillId="0" borderId="16" xfId="0" applyNumberFormat="1" applyFont="1" applyBorder="1" applyAlignment="1">
      <alignment vertical="center"/>
    </xf>
    <xf numFmtId="4" fontId="29" fillId="0" borderId="17" xfId="0" applyNumberFormat="1" applyFont="1" applyBorder="1" applyAlignment="1">
      <alignment vertical="center"/>
    </xf>
    <xf numFmtId="166" fontId="29" fillId="0" borderId="17" xfId="0" applyNumberFormat="1" applyFont="1" applyBorder="1" applyAlignment="1">
      <alignment vertical="center"/>
    </xf>
    <xf numFmtId="4" fontId="29" fillId="0" borderId="18" xfId="0" applyNumberFormat="1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3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0" fillId="2" borderId="0" xfId="0" applyFill="1" applyProtection="1"/>
    <xf numFmtId="0" fontId="30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33" fillId="0" borderId="12" xfId="0" applyNumberFormat="1" applyFont="1" applyBorder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4" fontId="7" fillId="0" borderId="0" xfId="0" applyNumberFormat="1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167" fontId="8" fillId="0" borderId="0" xfId="0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35" fillId="0" borderId="25" xfId="0" applyFont="1" applyBorder="1" applyAlignment="1" applyProtection="1">
      <alignment horizontal="center" vertical="center"/>
      <protection locked="0"/>
    </xf>
    <xf numFmtId="49" fontId="35" fillId="0" borderId="25" xfId="0" applyNumberFormat="1" applyFont="1" applyBorder="1" applyAlignment="1" applyProtection="1">
      <alignment horizontal="left" vertical="center" wrapText="1"/>
      <protection locked="0"/>
    </xf>
    <xf numFmtId="0" fontId="35" fillId="0" borderId="25" xfId="0" applyFont="1" applyBorder="1" applyAlignment="1" applyProtection="1">
      <alignment horizontal="center" vertical="center" wrapText="1"/>
      <protection locked="0"/>
    </xf>
    <xf numFmtId="167" fontId="35" fillId="0" borderId="25" xfId="0" applyNumberFormat="1" applyFont="1" applyBorder="1" applyAlignment="1" applyProtection="1">
      <alignment vertical="center"/>
      <protection locked="0"/>
    </xf>
    <xf numFmtId="4" fontId="35" fillId="0" borderId="25" xfId="0" applyNumberFormat="1" applyFont="1" applyBorder="1" applyAlignment="1" applyProtection="1">
      <alignment vertical="center"/>
      <protection locked="0"/>
    </xf>
    <xf numFmtId="0" fontId="1" fillId="0" borderId="17" xfId="0" applyFont="1" applyBorder="1" applyAlignment="1">
      <alignment horizontal="center" vertical="center"/>
    </xf>
    <xf numFmtId="4" fontId="1" fillId="0" borderId="17" xfId="0" applyNumberFormat="1" applyFont="1" applyBorder="1" applyAlignment="1">
      <alignment vertical="center"/>
    </xf>
    <xf numFmtId="166" fontId="1" fillId="0" borderId="17" xfId="0" applyNumberFormat="1" applyFont="1" applyBorder="1" applyAlignment="1">
      <alignment vertical="center"/>
    </xf>
    <xf numFmtId="166" fontId="1" fillId="0" borderId="18" xfId="0" applyNumberFormat="1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4" fontId="10" fillId="0" borderId="0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4" fontId="17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27" fillId="0" borderId="0" xfId="0" applyFont="1" applyBorder="1" applyAlignment="1">
      <alignment horizontal="left" vertical="center" wrapText="1"/>
    </xf>
    <xf numFmtId="4" fontId="23" fillId="0" borderId="0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/>
    </xf>
    <xf numFmtId="4" fontId="28" fillId="0" borderId="0" xfId="0" applyNumberFormat="1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4" fontId="23" fillId="5" borderId="0" xfId="0" applyNumberFormat="1" applyFont="1" applyFill="1" applyBorder="1" applyAlignment="1">
      <alignment vertical="center"/>
    </xf>
    <xf numFmtId="0" fontId="13" fillId="3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4" fontId="17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 vertical="center"/>
    </xf>
    <xf numFmtId="4" fontId="31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/>
    </xf>
    <xf numFmtId="0" fontId="35" fillId="0" borderId="25" xfId="0" applyFont="1" applyBorder="1" applyAlignment="1" applyProtection="1">
      <alignment horizontal="left" vertical="center" wrapText="1"/>
      <protection locked="0"/>
    </xf>
    <xf numFmtId="0" fontId="35" fillId="0" borderId="25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vertical="center"/>
      <protection locked="0"/>
    </xf>
    <xf numFmtId="0" fontId="12" fillId="2" borderId="0" xfId="1" applyFont="1" applyFill="1" applyAlignment="1" applyProtection="1">
      <alignment horizontal="center" vertical="center"/>
    </xf>
    <xf numFmtId="4" fontId="23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5" fillId="0" borderId="0" xfId="0" applyNumberFormat="1" applyFont="1" applyBorder="1" applyAlignment="1"/>
    <xf numFmtId="4" fontId="7" fillId="0" borderId="17" xfId="0" applyNumberFormat="1" applyFont="1" applyBorder="1" applyAlignment="1"/>
    <xf numFmtId="4" fontId="7" fillId="0" borderId="17" xfId="0" applyNumberFormat="1" applyFont="1" applyBorder="1" applyAlignment="1">
      <alignment vertical="center"/>
    </xf>
    <xf numFmtId="4" fontId="5" fillId="0" borderId="12" xfId="0" applyNumberFormat="1" applyFont="1" applyBorder="1" applyAlignment="1"/>
    <xf numFmtId="4" fontId="5" fillId="0" borderId="12" xfId="0" applyNumberFormat="1" applyFont="1" applyBorder="1" applyAlignment="1">
      <alignment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94"/>
  <sheetViews>
    <sheetView showGridLines="0" tabSelected="1" workbookViewId="0">
      <pane ySplit="1" topLeftCell="A2" activePane="bottomLeft" state="frozen"/>
      <selection pane="bottomLeft" activeCell="AR4" sqref="AR4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8" width="25.83203125" hidden="1" customWidth="1"/>
    <col min="49" max="49" width="25" hidden="1" customWidth="1"/>
    <col min="50" max="54" width="21.6640625" hidden="1" customWidth="1"/>
    <col min="55" max="55" width="19.1640625" hidden="1" customWidth="1"/>
    <col min="56" max="56" width="25" hidden="1" customWidth="1"/>
    <col min="57" max="58" width="19.1640625" hidden="1" customWidth="1"/>
    <col min="59" max="59" width="66.5" customWidth="1"/>
    <col min="71" max="89" width="9.33203125" hidden="1"/>
  </cols>
  <sheetData>
    <row r="1" spans="1:73" ht="21.4" customHeight="1">
      <c r="A1" s="11" t="s">
        <v>0</v>
      </c>
      <c r="B1" s="12"/>
      <c r="C1" s="12"/>
      <c r="D1" s="13" t="s">
        <v>1</v>
      </c>
      <c r="E1" s="12"/>
      <c r="F1" s="12"/>
      <c r="G1" s="12"/>
      <c r="H1" s="12"/>
      <c r="I1" s="12"/>
      <c r="J1" s="12"/>
      <c r="K1" s="14" t="s">
        <v>2</v>
      </c>
      <c r="L1" s="14"/>
      <c r="M1" s="14"/>
      <c r="N1" s="14"/>
      <c r="O1" s="14"/>
      <c r="P1" s="14"/>
      <c r="Q1" s="14"/>
      <c r="R1" s="14"/>
      <c r="S1" s="14"/>
      <c r="T1" s="12"/>
      <c r="U1" s="12"/>
      <c r="V1" s="12"/>
      <c r="W1" s="14" t="s">
        <v>3</v>
      </c>
      <c r="X1" s="14"/>
      <c r="Y1" s="14"/>
      <c r="Z1" s="14"/>
      <c r="AA1" s="14"/>
      <c r="AB1" s="14"/>
      <c r="AC1" s="14"/>
      <c r="AD1" s="14"/>
      <c r="AE1" s="14"/>
      <c r="AF1" s="14"/>
      <c r="AG1" s="12"/>
      <c r="AH1" s="12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6" t="s">
        <v>4</v>
      </c>
      <c r="BB1" s="16" t="s">
        <v>5</v>
      </c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T1" s="17" t="s">
        <v>6</v>
      </c>
      <c r="BU1" s="17" t="s">
        <v>7</v>
      </c>
    </row>
    <row r="2" spans="1:73" ht="36.950000000000003" customHeight="1">
      <c r="C2" s="174" t="s">
        <v>8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R2" s="202" t="s">
        <v>9</v>
      </c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3"/>
      <c r="BG2" s="203"/>
      <c r="BS2" s="19" t="s">
        <v>10</v>
      </c>
      <c r="BT2" s="19" t="s">
        <v>11</v>
      </c>
    </row>
    <row r="3" spans="1:73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2"/>
      <c r="BS3" s="19" t="s">
        <v>10</v>
      </c>
      <c r="BT3" s="19" t="s">
        <v>11</v>
      </c>
    </row>
    <row r="4" spans="1:73" ht="36.950000000000003" customHeight="1">
      <c r="B4" s="23"/>
      <c r="C4" s="176" t="s">
        <v>12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24"/>
      <c r="AS4" s="18" t="s">
        <v>13</v>
      </c>
      <c r="BS4" s="19" t="s">
        <v>14</v>
      </c>
    </row>
    <row r="5" spans="1:73" ht="14.45" customHeight="1">
      <c r="B5" s="23"/>
      <c r="C5" s="25"/>
      <c r="D5" s="26" t="s">
        <v>15</v>
      </c>
      <c r="E5" s="25"/>
      <c r="F5" s="25"/>
      <c r="G5" s="25"/>
      <c r="H5" s="25"/>
      <c r="I5" s="25"/>
      <c r="J5" s="25"/>
      <c r="K5" s="178">
        <v>102017</v>
      </c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79"/>
      <c r="AN5" s="179"/>
      <c r="AO5" s="179"/>
      <c r="AP5" s="25"/>
      <c r="AQ5" s="24"/>
      <c r="BS5" s="19" t="s">
        <v>10</v>
      </c>
    </row>
    <row r="6" spans="1:73" ht="36.950000000000003" customHeight="1">
      <c r="B6" s="23"/>
      <c r="C6" s="25"/>
      <c r="D6" s="28" t="s">
        <v>16</v>
      </c>
      <c r="E6" s="25"/>
      <c r="F6" s="25"/>
      <c r="G6" s="25"/>
      <c r="H6" s="25"/>
      <c r="I6" s="25"/>
      <c r="J6" s="25"/>
      <c r="K6" s="180" t="s">
        <v>269</v>
      </c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25"/>
      <c r="AQ6" s="24"/>
      <c r="BS6" s="19" t="s">
        <v>10</v>
      </c>
    </row>
    <row r="7" spans="1:73" ht="14.45" customHeight="1">
      <c r="B7" s="23"/>
      <c r="C7" s="25"/>
      <c r="D7" s="29" t="s">
        <v>17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18</v>
      </c>
      <c r="AL7" s="25"/>
      <c r="AM7" s="25"/>
      <c r="AN7" s="27" t="s">
        <v>5</v>
      </c>
      <c r="AO7" s="25"/>
      <c r="AP7" s="25"/>
      <c r="AQ7" s="24"/>
      <c r="BS7" s="19" t="s">
        <v>10</v>
      </c>
    </row>
    <row r="8" spans="1:73" ht="14.45" customHeight="1">
      <c r="B8" s="23"/>
      <c r="C8" s="25"/>
      <c r="D8" s="29" t="s">
        <v>19</v>
      </c>
      <c r="E8" s="25"/>
      <c r="F8" s="25"/>
      <c r="G8" s="25"/>
      <c r="H8" s="25"/>
      <c r="I8" s="25"/>
      <c r="J8" s="25"/>
      <c r="K8" s="27" t="s">
        <v>20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21</v>
      </c>
      <c r="AL8" s="25"/>
      <c r="AM8" s="25"/>
      <c r="AN8" s="27" t="s">
        <v>22</v>
      </c>
      <c r="AO8" s="25"/>
      <c r="AP8" s="25"/>
      <c r="AQ8" s="24"/>
      <c r="BS8" s="19" t="s">
        <v>10</v>
      </c>
    </row>
    <row r="9" spans="1:73" ht="14.45" customHeight="1">
      <c r="B9" s="23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4"/>
      <c r="BS9" s="19" t="s">
        <v>10</v>
      </c>
    </row>
    <row r="10" spans="1:73" ht="14.45" customHeight="1">
      <c r="B10" s="23"/>
      <c r="C10" s="25"/>
      <c r="D10" s="29" t="s">
        <v>23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24</v>
      </c>
      <c r="AL10" s="25"/>
      <c r="AM10" s="25"/>
      <c r="AN10" s="27" t="s">
        <v>5</v>
      </c>
      <c r="AO10" s="25"/>
      <c r="AP10" s="25"/>
      <c r="AQ10" s="24"/>
      <c r="BS10" s="19" t="s">
        <v>10</v>
      </c>
    </row>
    <row r="11" spans="1:73" ht="18.399999999999999" customHeight="1">
      <c r="B11" s="23"/>
      <c r="C11" s="25"/>
      <c r="D11" s="25"/>
      <c r="E11" s="27" t="s">
        <v>25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26</v>
      </c>
      <c r="AL11" s="25"/>
      <c r="AM11" s="25"/>
      <c r="AN11" s="27" t="s">
        <v>5</v>
      </c>
      <c r="AO11" s="25"/>
      <c r="AP11" s="25"/>
      <c r="AQ11" s="24"/>
      <c r="BS11" s="19" t="s">
        <v>10</v>
      </c>
    </row>
    <row r="12" spans="1:73" ht="6.95" customHeight="1"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4"/>
      <c r="BS12" s="19" t="s">
        <v>10</v>
      </c>
    </row>
    <row r="13" spans="1:73" ht="14.45" customHeight="1">
      <c r="B13" s="23"/>
      <c r="C13" s="25"/>
      <c r="D13" s="29" t="s">
        <v>27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24</v>
      </c>
      <c r="AL13" s="25"/>
      <c r="AM13" s="25"/>
      <c r="AN13" s="27" t="s">
        <v>28</v>
      </c>
      <c r="AO13" s="25"/>
      <c r="AP13" s="25"/>
      <c r="AQ13" s="24"/>
      <c r="BS13" s="19" t="s">
        <v>10</v>
      </c>
    </row>
    <row r="14" spans="1:73" ht="15">
      <c r="B14" s="23"/>
      <c r="C14" s="25"/>
      <c r="D14" s="25"/>
      <c r="E14" s="27" t="s">
        <v>29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9" t="s">
        <v>26</v>
      </c>
      <c r="AL14" s="25"/>
      <c r="AM14" s="25"/>
      <c r="AN14" s="27" t="s">
        <v>5</v>
      </c>
      <c r="AO14" s="25"/>
      <c r="AP14" s="25"/>
      <c r="AQ14" s="24"/>
      <c r="BS14" s="19" t="s">
        <v>10</v>
      </c>
    </row>
    <row r="15" spans="1:73" ht="6.95" customHeight="1"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4"/>
      <c r="BS15" s="19" t="s">
        <v>6</v>
      </c>
    </row>
    <row r="16" spans="1:73" ht="14.45" customHeight="1">
      <c r="B16" s="23"/>
      <c r="C16" s="25"/>
      <c r="D16" s="29" t="s">
        <v>30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24</v>
      </c>
      <c r="AL16" s="25"/>
      <c r="AM16" s="25"/>
      <c r="AN16" s="27" t="s">
        <v>5</v>
      </c>
      <c r="AO16" s="25"/>
      <c r="AP16" s="25"/>
      <c r="AQ16" s="24"/>
      <c r="BS16" s="19" t="s">
        <v>7</v>
      </c>
    </row>
    <row r="17" spans="2:71" ht="18.399999999999999" customHeight="1">
      <c r="B17" s="23"/>
      <c r="C17" s="25"/>
      <c r="D17" s="25"/>
      <c r="E17" s="27" t="s">
        <v>31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26</v>
      </c>
      <c r="AL17" s="25"/>
      <c r="AM17" s="25"/>
      <c r="AN17" s="27" t="s">
        <v>5</v>
      </c>
      <c r="AO17" s="25"/>
      <c r="AP17" s="25"/>
      <c r="AQ17" s="24"/>
      <c r="BS17" s="19" t="s">
        <v>7</v>
      </c>
    </row>
    <row r="18" spans="2:71" ht="6.95" customHeight="1"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4"/>
      <c r="BS18" s="19" t="s">
        <v>10</v>
      </c>
    </row>
    <row r="19" spans="2:71" ht="14.45" customHeight="1">
      <c r="B19" s="23"/>
      <c r="C19" s="25"/>
      <c r="D19" s="29" t="s">
        <v>32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24</v>
      </c>
      <c r="AL19" s="25"/>
      <c r="AM19" s="25"/>
      <c r="AN19" s="27" t="s">
        <v>5</v>
      </c>
      <c r="AO19" s="25"/>
      <c r="AP19" s="25"/>
      <c r="AQ19" s="24"/>
      <c r="BS19" s="19" t="s">
        <v>10</v>
      </c>
    </row>
    <row r="20" spans="2:71" ht="18.399999999999999" customHeight="1">
      <c r="B20" s="23"/>
      <c r="C20" s="25"/>
      <c r="D20" s="25"/>
      <c r="E20" s="27" t="s">
        <v>33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26</v>
      </c>
      <c r="AL20" s="25"/>
      <c r="AM20" s="25"/>
      <c r="AN20" s="27" t="s">
        <v>5</v>
      </c>
      <c r="AO20" s="25"/>
      <c r="AP20" s="25"/>
      <c r="AQ20" s="24"/>
    </row>
    <row r="21" spans="2:71" ht="6.95" customHeight="1"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4"/>
    </row>
    <row r="22" spans="2:71" ht="15">
      <c r="B22" s="23"/>
      <c r="C22" s="25"/>
      <c r="D22" s="29" t="s">
        <v>34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4"/>
    </row>
    <row r="23" spans="2:71" ht="16.5" customHeight="1">
      <c r="B23" s="23"/>
      <c r="C23" s="25"/>
      <c r="D23" s="25"/>
      <c r="E23" s="181" t="s">
        <v>5</v>
      </c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25"/>
      <c r="AP23" s="25"/>
      <c r="AQ23" s="24"/>
    </row>
    <row r="24" spans="2:71" ht="6.95" customHeight="1"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4"/>
    </row>
    <row r="25" spans="2:71" ht="6.95" customHeight="1">
      <c r="B25" s="23"/>
      <c r="C25" s="25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25"/>
      <c r="AQ25" s="24"/>
    </row>
    <row r="26" spans="2:71" ht="14.45" customHeight="1">
      <c r="B26" s="23"/>
      <c r="C26" s="25"/>
      <c r="D26" s="31" t="s">
        <v>35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82">
        <f>ROUND(AG87,2)</f>
        <v>28880.560000000001</v>
      </c>
      <c r="AL26" s="179"/>
      <c r="AM26" s="179"/>
      <c r="AN26" s="179"/>
      <c r="AO26" s="179"/>
      <c r="AP26" s="25"/>
      <c r="AQ26" s="24"/>
    </row>
    <row r="27" spans="2:71" ht="15">
      <c r="B27" s="23"/>
      <c r="C27" s="25"/>
      <c r="D27" s="25"/>
      <c r="E27" s="29" t="s">
        <v>36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183">
        <f>AS87</f>
        <v>10747.67</v>
      </c>
      <c r="AL27" s="183"/>
      <c r="AM27" s="183"/>
      <c r="AN27" s="183"/>
      <c r="AO27" s="183"/>
      <c r="AP27" s="25"/>
      <c r="AQ27" s="24"/>
    </row>
    <row r="28" spans="2:71" s="1" customFormat="1" ht="15">
      <c r="B28" s="32"/>
      <c r="C28" s="33"/>
      <c r="D28" s="33"/>
      <c r="E28" s="29" t="s">
        <v>37</v>
      </c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183">
        <f>ROUND(AT87,2)</f>
        <v>18132.89</v>
      </c>
      <c r="AL28" s="183"/>
      <c r="AM28" s="183"/>
      <c r="AN28" s="183"/>
      <c r="AO28" s="183"/>
      <c r="AP28" s="33"/>
      <c r="AQ28" s="34"/>
    </row>
    <row r="29" spans="2:71" s="1" customFormat="1" ht="14.45" customHeight="1">
      <c r="B29" s="32"/>
      <c r="C29" s="33"/>
      <c r="D29" s="31" t="s">
        <v>38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182">
        <f>ROUND(AG91,2)</f>
        <v>0</v>
      </c>
      <c r="AL29" s="182"/>
      <c r="AM29" s="182"/>
      <c r="AN29" s="182"/>
      <c r="AO29" s="182"/>
      <c r="AP29" s="33"/>
      <c r="AQ29" s="34"/>
    </row>
    <row r="30" spans="2:71" s="1" customFormat="1" ht="6.95" customHeight="1">
      <c r="B30" s="32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4"/>
    </row>
    <row r="31" spans="2:71" s="1" customFormat="1" ht="25.9" customHeight="1">
      <c r="B31" s="32"/>
      <c r="C31" s="33"/>
      <c r="D31" s="35" t="s">
        <v>39</v>
      </c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184">
        <f>ROUND(AK26+AK29,2)</f>
        <v>28880.560000000001</v>
      </c>
      <c r="AL31" s="185"/>
      <c r="AM31" s="185"/>
      <c r="AN31" s="185"/>
      <c r="AO31" s="185"/>
      <c r="AP31" s="33"/>
      <c r="AQ31" s="34"/>
    </row>
    <row r="32" spans="2:71" s="1" customFormat="1" ht="6.95" customHeight="1">
      <c r="B32" s="32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4"/>
    </row>
    <row r="33" spans="2:43" s="2" customFormat="1" ht="14.45" customHeight="1">
      <c r="B33" s="37"/>
      <c r="C33" s="38"/>
      <c r="D33" s="39" t="s">
        <v>40</v>
      </c>
      <c r="E33" s="38"/>
      <c r="F33" s="39" t="s">
        <v>41</v>
      </c>
      <c r="G33" s="38"/>
      <c r="H33" s="38"/>
      <c r="I33" s="38"/>
      <c r="J33" s="38"/>
      <c r="K33" s="38"/>
      <c r="L33" s="186">
        <v>0.2</v>
      </c>
      <c r="M33" s="187"/>
      <c r="N33" s="187"/>
      <c r="O33" s="187"/>
      <c r="P33" s="38"/>
      <c r="Q33" s="38"/>
      <c r="R33" s="38"/>
      <c r="S33" s="38"/>
      <c r="T33" s="41" t="s">
        <v>42</v>
      </c>
      <c r="U33" s="38"/>
      <c r="V33" s="38"/>
      <c r="W33" s="188">
        <f>ROUND(BB87+SUM(CD92),2)</f>
        <v>0</v>
      </c>
      <c r="X33" s="187"/>
      <c r="Y33" s="187"/>
      <c r="Z33" s="187"/>
      <c r="AA33" s="187"/>
      <c r="AB33" s="187"/>
      <c r="AC33" s="187"/>
      <c r="AD33" s="187"/>
      <c r="AE33" s="187"/>
      <c r="AF33" s="38"/>
      <c r="AG33" s="38"/>
      <c r="AH33" s="38"/>
      <c r="AI33" s="38"/>
      <c r="AJ33" s="38"/>
      <c r="AK33" s="188">
        <f>ROUND(AX87+SUM(BY92),2)</f>
        <v>0</v>
      </c>
      <c r="AL33" s="187"/>
      <c r="AM33" s="187"/>
      <c r="AN33" s="187"/>
      <c r="AO33" s="187"/>
      <c r="AP33" s="38"/>
      <c r="AQ33" s="42"/>
    </row>
    <row r="34" spans="2:43" s="2" customFormat="1" ht="14.45" customHeight="1">
      <c r="B34" s="37"/>
      <c r="C34" s="38"/>
      <c r="D34" s="38"/>
      <c r="E34" s="38"/>
      <c r="F34" s="39" t="s">
        <v>43</v>
      </c>
      <c r="G34" s="38"/>
      <c r="H34" s="38"/>
      <c r="I34" s="38"/>
      <c r="J34" s="38"/>
      <c r="K34" s="38"/>
      <c r="L34" s="186">
        <v>0.2</v>
      </c>
      <c r="M34" s="187"/>
      <c r="N34" s="187"/>
      <c r="O34" s="187"/>
      <c r="P34" s="38"/>
      <c r="Q34" s="38"/>
      <c r="R34" s="38"/>
      <c r="S34" s="38"/>
      <c r="T34" s="41" t="s">
        <v>42</v>
      </c>
      <c r="U34" s="38"/>
      <c r="V34" s="38"/>
      <c r="W34" s="188">
        <f>ROUND(BC87+SUM(CE92),2)</f>
        <v>28880.560000000001</v>
      </c>
      <c r="X34" s="187"/>
      <c r="Y34" s="187"/>
      <c r="Z34" s="187"/>
      <c r="AA34" s="187"/>
      <c r="AB34" s="187"/>
      <c r="AC34" s="187"/>
      <c r="AD34" s="187"/>
      <c r="AE34" s="187"/>
      <c r="AF34" s="38"/>
      <c r="AG34" s="38"/>
      <c r="AH34" s="38"/>
      <c r="AI34" s="38"/>
      <c r="AJ34" s="38"/>
      <c r="AK34" s="188">
        <f>ROUND(AY87+SUM(BZ92),2)</f>
        <v>5776.11</v>
      </c>
      <c r="AL34" s="187"/>
      <c r="AM34" s="187"/>
      <c r="AN34" s="187"/>
      <c r="AO34" s="187"/>
      <c r="AP34" s="38"/>
      <c r="AQ34" s="42"/>
    </row>
    <row r="35" spans="2:43" s="2" customFormat="1" ht="14.45" hidden="1" customHeight="1">
      <c r="B35" s="37"/>
      <c r="C35" s="38"/>
      <c r="D35" s="38"/>
      <c r="E35" s="38"/>
      <c r="F35" s="39" t="s">
        <v>44</v>
      </c>
      <c r="G35" s="38"/>
      <c r="H35" s="38"/>
      <c r="I35" s="38"/>
      <c r="J35" s="38"/>
      <c r="K35" s="38"/>
      <c r="L35" s="186">
        <v>0.2</v>
      </c>
      <c r="M35" s="187"/>
      <c r="N35" s="187"/>
      <c r="O35" s="187"/>
      <c r="P35" s="38"/>
      <c r="Q35" s="38"/>
      <c r="R35" s="38"/>
      <c r="S35" s="38"/>
      <c r="T35" s="41" t="s">
        <v>42</v>
      </c>
      <c r="U35" s="38"/>
      <c r="V35" s="38"/>
      <c r="W35" s="188">
        <f>ROUND(BD87+SUM(CF92),2)</f>
        <v>0</v>
      </c>
      <c r="X35" s="187"/>
      <c r="Y35" s="187"/>
      <c r="Z35" s="187"/>
      <c r="AA35" s="187"/>
      <c r="AB35" s="187"/>
      <c r="AC35" s="187"/>
      <c r="AD35" s="187"/>
      <c r="AE35" s="187"/>
      <c r="AF35" s="38"/>
      <c r="AG35" s="38"/>
      <c r="AH35" s="38"/>
      <c r="AI35" s="38"/>
      <c r="AJ35" s="38"/>
      <c r="AK35" s="188">
        <v>0</v>
      </c>
      <c r="AL35" s="187"/>
      <c r="AM35" s="187"/>
      <c r="AN35" s="187"/>
      <c r="AO35" s="187"/>
      <c r="AP35" s="38"/>
      <c r="AQ35" s="42"/>
    </row>
    <row r="36" spans="2:43" s="2" customFormat="1" ht="14.45" hidden="1" customHeight="1">
      <c r="B36" s="37"/>
      <c r="C36" s="38"/>
      <c r="D36" s="38"/>
      <c r="E36" s="38"/>
      <c r="F36" s="39" t="s">
        <v>45</v>
      </c>
      <c r="G36" s="38"/>
      <c r="H36" s="38"/>
      <c r="I36" s="38"/>
      <c r="J36" s="38"/>
      <c r="K36" s="38"/>
      <c r="L36" s="186">
        <v>0.2</v>
      </c>
      <c r="M36" s="187"/>
      <c r="N36" s="187"/>
      <c r="O36" s="187"/>
      <c r="P36" s="38"/>
      <c r="Q36" s="38"/>
      <c r="R36" s="38"/>
      <c r="S36" s="38"/>
      <c r="T36" s="41" t="s">
        <v>42</v>
      </c>
      <c r="U36" s="38"/>
      <c r="V36" s="38"/>
      <c r="W36" s="188">
        <f>ROUND(BE87+SUM(CG92),2)</f>
        <v>0</v>
      </c>
      <c r="X36" s="187"/>
      <c r="Y36" s="187"/>
      <c r="Z36" s="187"/>
      <c r="AA36" s="187"/>
      <c r="AB36" s="187"/>
      <c r="AC36" s="187"/>
      <c r="AD36" s="187"/>
      <c r="AE36" s="187"/>
      <c r="AF36" s="38"/>
      <c r="AG36" s="38"/>
      <c r="AH36" s="38"/>
      <c r="AI36" s="38"/>
      <c r="AJ36" s="38"/>
      <c r="AK36" s="188">
        <v>0</v>
      </c>
      <c r="AL36" s="187"/>
      <c r="AM36" s="187"/>
      <c r="AN36" s="187"/>
      <c r="AO36" s="187"/>
      <c r="AP36" s="38"/>
      <c r="AQ36" s="42"/>
    </row>
    <row r="37" spans="2:43" s="2" customFormat="1" ht="14.45" hidden="1" customHeight="1">
      <c r="B37" s="37"/>
      <c r="C37" s="38"/>
      <c r="D37" s="38"/>
      <c r="E37" s="38"/>
      <c r="F37" s="39" t="s">
        <v>46</v>
      </c>
      <c r="G37" s="38"/>
      <c r="H37" s="38"/>
      <c r="I37" s="38"/>
      <c r="J37" s="38"/>
      <c r="K37" s="38"/>
      <c r="L37" s="186">
        <v>0</v>
      </c>
      <c r="M37" s="187"/>
      <c r="N37" s="187"/>
      <c r="O37" s="187"/>
      <c r="P37" s="38"/>
      <c r="Q37" s="38"/>
      <c r="R37" s="38"/>
      <c r="S37" s="38"/>
      <c r="T37" s="41" t="s">
        <v>42</v>
      </c>
      <c r="U37" s="38"/>
      <c r="V37" s="38"/>
      <c r="W37" s="188">
        <f>ROUND(BF87+SUM(CH92),2)</f>
        <v>0</v>
      </c>
      <c r="X37" s="187"/>
      <c r="Y37" s="187"/>
      <c r="Z37" s="187"/>
      <c r="AA37" s="187"/>
      <c r="AB37" s="187"/>
      <c r="AC37" s="187"/>
      <c r="AD37" s="187"/>
      <c r="AE37" s="187"/>
      <c r="AF37" s="38"/>
      <c r="AG37" s="38"/>
      <c r="AH37" s="38"/>
      <c r="AI37" s="38"/>
      <c r="AJ37" s="38"/>
      <c r="AK37" s="188">
        <v>0</v>
      </c>
      <c r="AL37" s="187"/>
      <c r="AM37" s="187"/>
      <c r="AN37" s="187"/>
      <c r="AO37" s="187"/>
      <c r="AP37" s="38"/>
      <c r="AQ37" s="42"/>
    </row>
    <row r="38" spans="2:43" s="1" customFormat="1" ht="6.95" customHeight="1"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4"/>
    </row>
    <row r="39" spans="2:43" s="1" customFormat="1" ht="25.9" customHeight="1">
      <c r="B39" s="32"/>
      <c r="C39" s="43"/>
      <c r="D39" s="44" t="s">
        <v>47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6" t="s">
        <v>48</v>
      </c>
      <c r="U39" s="45"/>
      <c r="V39" s="45"/>
      <c r="W39" s="45"/>
      <c r="X39" s="211" t="s">
        <v>49</v>
      </c>
      <c r="Y39" s="190"/>
      <c r="Z39" s="190"/>
      <c r="AA39" s="190"/>
      <c r="AB39" s="190"/>
      <c r="AC39" s="45"/>
      <c r="AD39" s="45"/>
      <c r="AE39" s="45"/>
      <c r="AF39" s="45"/>
      <c r="AG39" s="45"/>
      <c r="AH39" s="45"/>
      <c r="AI39" s="45"/>
      <c r="AJ39" s="45"/>
      <c r="AK39" s="189">
        <f>SUM(AK31:AK37)</f>
        <v>34656.67</v>
      </c>
      <c r="AL39" s="190"/>
      <c r="AM39" s="190"/>
      <c r="AN39" s="190"/>
      <c r="AO39" s="191"/>
      <c r="AP39" s="43"/>
      <c r="AQ39" s="34"/>
    </row>
    <row r="40" spans="2:43" s="1" customFormat="1" ht="14.45" customHeight="1">
      <c r="B40" s="32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4"/>
    </row>
    <row r="41" spans="2:43">
      <c r="B41" s="23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4"/>
    </row>
    <row r="42" spans="2:43">
      <c r="B42" s="23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4"/>
    </row>
    <row r="43" spans="2:43">
      <c r="B43" s="23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4"/>
    </row>
    <row r="44" spans="2:43">
      <c r="B44" s="23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4"/>
    </row>
    <row r="45" spans="2:43"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4"/>
    </row>
    <row r="46" spans="2:43"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4"/>
    </row>
    <row r="47" spans="2:43"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4"/>
    </row>
    <row r="48" spans="2:43">
      <c r="B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4"/>
    </row>
    <row r="49" spans="2:43" s="1" customFormat="1" ht="15">
      <c r="B49" s="32"/>
      <c r="C49" s="33"/>
      <c r="D49" s="47" t="s">
        <v>50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9"/>
      <c r="AA49" s="33"/>
      <c r="AB49" s="33"/>
      <c r="AC49" s="47" t="s">
        <v>51</v>
      </c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9"/>
      <c r="AP49" s="33"/>
      <c r="AQ49" s="34"/>
    </row>
    <row r="50" spans="2:43">
      <c r="B50" s="23"/>
      <c r="C50" s="25"/>
      <c r="D50" s="50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1"/>
      <c r="AA50" s="25"/>
      <c r="AB50" s="25"/>
      <c r="AC50" s="50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1"/>
      <c r="AP50" s="25"/>
      <c r="AQ50" s="24"/>
    </row>
    <row r="51" spans="2:43">
      <c r="B51" s="23"/>
      <c r="C51" s="25"/>
      <c r="D51" s="50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1"/>
      <c r="AA51" s="25"/>
      <c r="AB51" s="25"/>
      <c r="AC51" s="50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1"/>
      <c r="AP51" s="25"/>
      <c r="AQ51" s="24"/>
    </row>
    <row r="52" spans="2:43">
      <c r="B52" s="23"/>
      <c r="C52" s="25"/>
      <c r="D52" s="50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1"/>
      <c r="AA52" s="25"/>
      <c r="AB52" s="25"/>
      <c r="AC52" s="50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1"/>
      <c r="AP52" s="25"/>
      <c r="AQ52" s="24"/>
    </row>
    <row r="53" spans="2:43">
      <c r="B53" s="23"/>
      <c r="C53" s="25"/>
      <c r="D53" s="50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1"/>
      <c r="AA53" s="25"/>
      <c r="AB53" s="25"/>
      <c r="AC53" s="50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1"/>
      <c r="AP53" s="25"/>
      <c r="AQ53" s="24"/>
    </row>
    <row r="54" spans="2:43">
      <c r="B54" s="23"/>
      <c r="C54" s="25"/>
      <c r="D54" s="50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1"/>
      <c r="AA54" s="25"/>
      <c r="AB54" s="25"/>
      <c r="AC54" s="50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1"/>
      <c r="AP54" s="25"/>
      <c r="AQ54" s="24"/>
    </row>
    <row r="55" spans="2:43">
      <c r="B55" s="23"/>
      <c r="C55" s="25"/>
      <c r="D55" s="50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1"/>
      <c r="AA55" s="25"/>
      <c r="AB55" s="25"/>
      <c r="AC55" s="50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1"/>
      <c r="AP55" s="25"/>
      <c r="AQ55" s="24"/>
    </row>
    <row r="56" spans="2:43">
      <c r="B56" s="23"/>
      <c r="C56" s="25"/>
      <c r="D56" s="50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1"/>
      <c r="AA56" s="25"/>
      <c r="AB56" s="25"/>
      <c r="AC56" s="50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1"/>
      <c r="AP56" s="25"/>
      <c r="AQ56" s="24"/>
    </row>
    <row r="57" spans="2:43">
      <c r="B57" s="23"/>
      <c r="C57" s="25"/>
      <c r="D57" s="50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1"/>
      <c r="AA57" s="25"/>
      <c r="AB57" s="25"/>
      <c r="AC57" s="50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1"/>
      <c r="AP57" s="25"/>
      <c r="AQ57" s="24"/>
    </row>
    <row r="58" spans="2:43" s="1" customFormat="1" ht="15">
      <c r="B58" s="32"/>
      <c r="C58" s="33"/>
      <c r="D58" s="52" t="s">
        <v>52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4" t="s">
        <v>53</v>
      </c>
      <c r="S58" s="53"/>
      <c r="T58" s="53"/>
      <c r="U58" s="53"/>
      <c r="V58" s="53"/>
      <c r="W58" s="53"/>
      <c r="X58" s="53"/>
      <c r="Y58" s="53"/>
      <c r="Z58" s="55"/>
      <c r="AA58" s="33"/>
      <c r="AB58" s="33"/>
      <c r="AC58" s="52" t="s">
        <v>52</v>
      </c>
      <c r="AD58" s="53"/>
      <c r="AE58" s="53"/>
      <c r="AF58" s="53"/>
      <c r="AG58" s="53"/>
      <c r="AH58" s="53"/>
      <c r="AI58" s="53"/>
      <c r="AJ58" s="53"/>
      <c r="AK58" s="53"/>
      <c r="AL58" s="53"/>
      <c r="AM58" s="54" t="s">
        <v>53</v>
      </c>
      <c r="AN58" s="53"/>
      <c r="AO58" s="55"/>
      <c r="AP58" s="33"/>
      <c r="AQ58" s="34"/>
    </row>
    <row r="59" spans="2:43">
      <c r="B59" s="23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4"/>
    </row>
    <row r="60" spans="2:43" s="1" customFormat="1" ht="15">
      <c r="B60" s="32"/>
      <c r="C60" s="33"/>
      <c r="D60" s="47" t="s">
        <v>54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9"/>
      <c r="AA60" s="33"/>
      <c r="AB60" s="33"/>
      <c r="AC60" s="47" t="s">
        <v>55</v>
      </c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9"/>
      <c r="AP60" s="33"/>
      <c r="AQ60" s="34"/>
    </row>
    <row r="61" spans="2:43">
      <c r="B61" s="23"/>
      <c r="C61" s="25"/>
      <c r="D61" s="50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1"/>
      <c r="AA61" s="25"/>
      <c r="AB61" s="25"/>
      <c r="AC61" s="50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1"/>
      <c r="AP61" s="25"/>
      <c r="AQ61" s="24"/>
    </row>
    <row r="62" spans="2:43">
      <c r="B62" s="23"/>
      <c r="C62" s="25"/>
      <c r="D62" s="50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1"/>
      <c r="AA62" s="25"/>
      <c r="AB62" s="25"/>
      <c r="AC62" s="50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1"/>
      <c r="AP62" s="25"/>
      <c r="AQ62" s="24"/>
    </row>
    <row r="63" spans="2:43">
      <c r="B63" s="23"/>
      <c r="C63" s="25"/>
      <c r="D63" s="50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1"/>
      <c r="AA63" s="25"/>
      <c r="AB63" s="25"/>
      <c r="AC63" s="50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1"/>
      <c r="AP63" s="25"/>
      <c r="AQ63" s="24"/>
    </row>
    <row r="64" spans="2:43">
      <c r="B64" s="23"/>
      <c r="C64" s="25"/>
      <c r="D64" s="50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1"/>
      <c r="AA64" s="25"/>
      <c r="AB64" s="25"/>
      <c r="AC64" s="50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1"/>
      <c r="AP64" s="25"/>
      <c r="AQ64" s="24"/>
    </row>
    <row r="65" spans="2:43">
      <c r="B65" s="23"/>
      <c r="C65" s="25"/>
      <c r="D65" s="50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1"/>
      <c r="AA65" s="25"/>
      <c r="AB65" s="25"/>
      <c r="AC65" s="50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1"/>
      <c r="AP65" s="25"/>
      <c r="AQ65" s="24"/>
    </row>
    <row r="66" spans="2:43">
      <c r="B66" s="23"/>
      <c r="C66" s="25"/>
      <c r="D66" s="50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1"/>
      <c r="AA66" s="25"/>
      <c r="AB66" s="25"/>
      <c r="AC66" s="50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1"/>
      <c r="AP66" s="25"/>
      <c r="AQ66" s="24"/>
    </row>
    <row r="67" spans="2:43">
      <c r="B67" s="23"/>
      <c r="C67" s="25"/>
      <c r="D67" s="50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1"/>
      <c r="AA67" s="25"/>
      <c r="AB67" s="25"/>
      <c r="AC67" s="50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1"/>
      <c r="AP67" s="25"/>
      <c r="AQ67" s="24"/>
    </row>
    <row r="68" spans="2:43">
      <c r="B68" s="23"/>
      <c r="C68" s="25"/>
      <c r="D68" s="50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1"/>
      <c r="AA68" s="25"/>
      <c r="AB68" s="25"/>
      <c r="AC68" s="50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1"/>
      <c r="AP68" s="25"/>
      <c r="AQ68" s="24"/>
    </row>
    <row r="69" spans="2:43" s="1" customFormat="1" ht="15">
      <c r="B69" s="32"/>
      <c r="C69" s="33"/>
      <c r="D69" s="52" t="s">
        <v>52</v>
      </c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4" t="s">
        <v>53</v>
      </c>
      <c r="S69" s="53"/>
      <c r="T69" s="53"/>
      <c r="U69" s="53"/>
      <c r="V69" s="53"/>
      <c r="W69" s="53"/>
      <c r="X69" s="53"/>
      <c r="Y69" s="53"/>
      <c r="Z69" s="55"/>
      <c r="AA69" s="33"/>
      <c r="AB69" s="33"/>
      <c r="AC69" s="52" t="s">
        <v>52</v>
      </c>
      <c r="AD69" s="53"/>
      <c r="AE69" s="53"/>
      <c r="AF69" s="53"/>
      <c r="AG69" s="53"/>
      <c r="AH69" s="53"/>
      <c r="AI69" s="53"/>
      <c r="AJ69" s="53"/>
      <c r="AK69" s="53"/>
      <c r="AL69" s="53"/>
      <c r="AM69" s="54" t="s">
        <v>53</v>
      </c>
      <c r="AN69" s="53"/>
      <c r="AO69" s="55"/>
      <c r="AP69" s="33"/>
      <c r="AQ69" s="34"/>
    </row>
    <row r="70" spans="2:43" s="1" customFormat="1" ht="6.95" customHeight="1">
      <c r="B70" s="32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4"/>
    </row>
    <row r="71" spans="2:43" s="1" customFormat="1" ht="6.95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8"/>
    </row>
    <row r="75" spans="2:43" s="1" customFormat="1" ht="6.95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1"/>
    </row>
    <row r="76" spans="2:43" s="1" customFormat="1" ht="36.950000000000003" customHeight="1">
      <c r="B76" s="32"/>
      <c r="C76" s="176" t="s">
        <v>56</v>
      </c>
      <c r="D76" s="177"/>
      <c r="E76" s="177"/>
      <c r="F76" s="177"/>
      <c r="G76" s="177"/>
      <c r="H76" s="177"/>
      <c r="I76" s="177"/>
      <c r="J76" s="177"/>
      <c r="K76" s="177"/>
      <c r="L76" s="177"/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  <c r="AA76" s="177"/>
      <c r="AB76" s="177"/>
      <c r="AC76" s="177"/>
      <c r="AD76" s="177"/>
      <c r="AE76" s="177"/>
      <c r="AF76" s="177"/>
      <c r="AG76" s="177"/>
      <c r="AH76" s="177"/>
      <c r="AI76" s="177"/>
      <c r="AJ76" s="177"/>
      <c r="AK76" s="177"/>
      <c r="AL76" s="177"/>
      <c r="AM76" s="177"/>
      <c r="AN76" s="177"/>
      <c r="AO76" s="177"/>
      <c r="AP76" s="177"/>
      <c r="AQ76" s="34"/>
    </row>
    <row r="77" spans="2:43" s="3" customFormat="1" ht="14.45" customHeight="1">
      <c r="B77" s="62"/>
      <c r="C77" s="29" t="s">
        <v>15</v>
      </c>
      <c r="D77" s="63"/>
      <c r="E77" s="63"/>
      <c r="F77" s="63"/>
      <c r="G77" s="63"/>
      <c r="H77" s="63"/>
      <c r="I77" s="63"/>
      <c r="J77" s="63"/>
      <c r="K77" s="63"/>
      <c r="L77" s="63">
        <f>K5</f>
        <v>102017</v>
      </c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4"/>
    </row>
    <row r="78" spans="2:43" s="4" customFormat="1" ht="36.950000000000003" customHeight="1">
      <c r="B78" s="65"/>
      <c r="C78" s="66" t="s">
        <v>16</v>
      </c>
      <c r="D78" s="67"/>
      <c r="E78" s="67"/>
      <c r="F78" s="67"/>
      <c r="G78" s="67"/>
      <c r="H78" s="67"/>
      <c r="I78" s="67"/>
      <c r="J78" s="67"/>
      <c r="K78" s="67"/>
      <c r="L78" s="204" t="str">
        <f>K6</f>
        <v>Rozvoj účinnejších systémov centralizovaného zásobovania teplom založených na dopyte po využitelnom teple v meste Svit</v>
      </c>
      <c r="M78" s="205"/>
      <c r="N78" s="205"/>
      <c r="O78" s="205"/>
      <c r="P78" s="205"/>
      <c r="Q78" s="205"/>
      <c r="R78" s="205"/>
      <c r="S78" s="205"/>
      <c r="T78" s="205"/>
      <c r="U78" s="205"/>
      <c r="V78" s="205"/>
      <c r="W78" s="205"/>
      <c r="X78" s="205"/>
      <c r="Y78" s="205"/>
      <c r="Z78" s="205"/>
      <c r="AA78" s="205"/>
      <c r="AB78" s="205"/>
      <c r="AC78" s="205"/>
      <c r="AD78" s="205"/>
      <c r="AE78" s="205"/>
      <c r="AF78" s="205"/>
      <c r="AG78" s="205"/>
      <c r="AH78" s="205"/>
      <c r="AI78" s="205"/>
      <c r="AJ78" s="205"/>
      <c r="AK78" s="205"/>
      <c r="AL78" s="205"/>
      <c r="AM78" s="205"/>
      <c r="AN78" s="205"/>
      <c r="AO78" s="205"/>
      <c r="AP78" s="67"/>
      <c r="AQ78" s="68"/>
    </row>
    <row r="79" spans="2:43" s="1" customFormat="1" ht="6.95" customHeight="1">
      <c r="B79" s="32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4"/>
    </row>
    <row r="80" spans="2:43" s="1" customFormat="1" ht="15">
      <c r="B80" s="32"/>
      <c r="C80" s="29" t="s">
        <v>19</v>
      </c>
      <c r="D80" s="33"/>
      <c r="E80" s="33"/>
      <c r="F80" s="33"/>
      <c r="G80" s="33"/>
      <c r="H80" s="33"/>
      <c r="I80" s="33"/>
      <c r="J80" s="33"/>
      <c r="K80" s="33"/>
      <c r="L80" s="69" t="str">
        <f>IF(K8="","",K8)</f>
        <v>Svit</v>
      </c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29" t="s">
        <v>21</v>
      </c>
      <c r="AJ80" s="33"/>
      <c r="AK80" s="33"/>
      <c r="AL80" s="33"/>
      <c r="AM80" s="70" t="str">
        <f>IF(AN8= "","",AN8)</f>
        <v>12. 4. 2018</v>
      </c>
      <c r="AN80" s="33"/>
      <c r="AO80" s="33"/>
      <c r="AP80" s="33"/>
      <c r="AQ80" s="34"/>
    </row>
    <row r="81" spans="1:76" s="1" customFormat="1" ht="6.95" customHeight="1">
      <c r="B81" s="32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4"/>
    </row>
    <row r="82" spans="1:76" s="1" customFormat="1" ht="15">
      <c r="B82" s="32"/>
      <c r="C82" s="29" t="s">
        <v>23</v>
      </c>
      <c r="D82" s="33"/>
      <c r="E82" s="33"/>
      <c r="F82" s="33"/>
      <c r="G82" s="33"/>
      <c r="H82" s="33"/>
      <c r="I82" s="33"/>
      <c r="J82" s="33"/>
      <c r="K82" s="33"/>
      <c r="L82" s="63" t="str">
        <f>IF(E11= "","",E11)</f>
        <v>CHEMOSVIT ENERGOCHEM, a.s.</v>
      </c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29" t="s">
        <v>30</v>
      </c>
      <c r="AJ82" s="33"/>
      <c r="AK82" s="33"/>
      <c r="AL82" s="33"/>
      <c r="AM82" s="206" t="str">
        <f>IF(E17="","",E17)</f>
        <v>TERMOKLIMA, s.r.o.</v>
      </c>
      <c r="AN82" s="206"/>
      <c r="AO82" s="206"/>
      <c r="AP82" s="206"/>
      <c r="AQ82" s="34"/>
      <c r="AS82" s="207" t="s">
        <v>57</v>
      </c>
      <c r="AT82" s="20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9"/>
    </row>
    <row r="83" spans="1:76" s="1" customFormat="1" ht="15">
      <c r="B83" s="32"/>
      <c r="C83" s="29" t="s">
        <v>27</v>
      </c>
      <c r="D83" s="33"/>
      <c r="E83" s="33"/>
      <c r="F83" s="33"/>
      <c r="G83" s="33"/>
      <c r="H83" s="33"/>
      <c r="I83" s="33"/>
      <c r="J83" s="33"/>
      <c r="K83" s="33"/>
      <c r="L83" s="63" t="str">
        <f>IF(E14="","",E14)</f>
        <v>KONOMET s.r.o., Michalovská 43, 040 11 Košice</v>
      </c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29" t="s">
        <v>32</v>
      </c>
      <c r="AJ83" s="33"/>
      <c r="AK83" s="33"/>
      <c r="AL83" s="33"/>
      <c r="AM83" s="206" t="str">
        <f>IF(E20="","",E20)</f>
        <v xml:space="preserve"> </v>
      </c>
      <c r="AN83" s="206"/>
      <c r="AO83" s="206"/>
      <c r="AP83" s="206"/>
      <c r="AQ83" s="34"/>
      <c r="AS83" s="209"/>
      <c r="AT83" s="210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71"/>
    </row>
    <row r="84" spans="1:76" s="1" customFormat="1" ht="10.9" customHeight="1">
      <c r="B84" s="32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4"/>
      <c r="AS84" s="209"/>
      <c r="AT84" s="210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71"/>
    </row>
    <row r="85" spans="1:76" s="1" customFormat="1" ht="29.25" customHeight="1">
      <c r="B85" s="32"/>
      <c r="C85" s="195" t="s">
        <v>58</v>
      </c>
      <c r="D85" s="196"/>
      <c r="E85" s="196"/>
      <c r="F85" s="196"/>
      <c r="G85" s="196"/>
      <c r="H85" s="72"/>
      <c r="I85" s="197" t="s">
        <v>59</v>
      </c>
      <c r="J85" s="196"/>
      <c r="K85" s="196"/>
      <c r="L85" s="196"/>
      <c r="M85" s="196"/>
      <c r="N85" s="196"/>
      <c r="O85" s="196"/>
      <c r="P85" s="196"/>
      <c r="Q85" s="196"/>
      <c r="R85" s="196"/>
      <c r="S85" s="196"/>
      <c r="T85" s="196"/>
      <c r="U85" s="196"/>
      <c r="V85" s="196"/>
      <c r="W85" s="196"/>
      <c r="X85" s="196"/>
      <c r="Y85" s="196"/>
      <c r="Z85" s="196"/>
      <c r="AA85" s="196"/>
      <c r="AB85" s="196"/>
      <c r="AC85" s="196"/>
      <c r="AD85" s="196"/>
      <c r="AE85" s="196"/>
      <c r="AF85" s="196"/>
      <c r="AG85" s="197" t="s">
        <v>60</v>
      </c>
      <c r="AH85" s="196"/>
      <c r="AI85" s="196"/>
      <c r="AJ85" s="196"/>
      <c r="AK85" s="196"/>
      <c r="AL85" s="196"/>
      <c r="AM85" s="196"/>
      <c r="AN85" s="197" t="s">
        <v>61</v>
      </c>
      <c r="AO85" s="196"/>
      <c r="AP85" s="198"/>
      <c r="AQ85" s="34"/>
      <c r="AS85" s="73" t="s">
        <v>62</v>
      </c>
      <c r="AT85" s="74" t="s">
        <v>63</v>
      </c>
      <c r="AU85" s="74" t="s">
        <v>64</v>
      </c>
      <c r="AV85" s="74" t="s">
        <v>65</v>
      </c>
      <c r="AW85" s="74" t="s">
        <v>66</v>
      </c>
      <c r="AX85" s="74" t="s">
        <v>67</v>
      </c>
      <c r="AY85" s="74" t="s">
        <v>68</v>
      </c>
      <c r="AZ85" s="74" t="s">
        <v>69</v>
      </c>
      <c r="BA85" s="74" t="s">
        <v>70</v>
      </c>
      <c r="BB85" s="74" t="s">
        <v>71</v>
      </c>
      <c r="BC85" s="74" t="s">
        <v>72</v>
      </c>
      <c r="BD85" s="74" t="s">
        <v>73</v>
      </c>
      <c r="BE85" s="74" t="s">
        <v>74</v>
      </c>
      <c r="BF85" s="75" t="s">
        <v>75</v>
      </c>
    </row>
    <row r="86" spans="1:76" s="1" customFormat="1" ht="10.9" customHeight="1"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4"/>
      <c r="AS86" s="76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9"/>
    </row>
    <row r="87" spans="1:76" s="4" customFormat="1" ht="32.450000000000003" customHeight="1">
      <c r="B87" s="65"/>
      <c r="C87" s="77" t="s">
        <v>76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193">
        <f>ROUND(SUM(AG88:AG89),2)</f>
        <v>28880.560000000001</v>
      </c>
      <c r="AH87" s="193"/>
      <c r="AI87" s="193"/>
      <c r="AJ87" s="193"/>
      <c r="AK87" s="193"/>
      <c r="AL87" s="193"/>
      <c r="AM87" s="193"/>
      <c r="AN87" s="194">
        <f>SUM(AG87,AV87)</f>
        <v>34656.67</v>
      </c>
      <c r="AO87" s="194"/>
      <c r="AP87" s="194"/>
      <c r="AQ87" s="68"/>
      <c r="AS87" s="79">
        <f>ROUND(SUM(AS88:AS89),2)</f>
        <v>10747.67</v>
      </c>
      <c r="AT87" s="80">
        <f>ROUND(SUM(AT88:AT89),2)</f>
        <v>18132.89</v>
      </c>
      <c r="AU87" s="81">
        <f>ROUND(SUM(AU88:AU89),2)</f>
        <v>0</v>
      </c>
      <c r="AV87" s="81">
        <f>ROUND(SUM(AX87:AY87),2)</f>
        <v>5776.11</v>
      </c>
      <c r="AW87" s="82">
        <f>ROUND(SUM(AW88:AW89),5)</f>
        <v>1501.96704</v>
      </c>
      <c r="AX87" s="81">
        <f>ROUND(BB87*L33,2)</f>
        <v>0</v>
      </c>
      <c r="AY87" s="81">
        <f>ROUND(BC87*L34,2)</f>
        <v>5776.11</v>
      </c>
      <c r="AZ87" s="81">
        <f>ROUND(BD87*L33,2)</f>
        <v>0</v>
      </c>
      <c r="BA87" s="81">
        <f>ROUND(BE87*L34,2)</f>
        <v>0</v>
      </c>
      <c r="BB87" s="81">
        <f>ROUND(SUM(BB88:BB89),2)</f>
        <v>0</v>
      </c>
      <c r="BC87" s="81">
        <f>ROUND(SUM(BC88:BC89),2)</f>
        <v>28880.560000000001</v>
      </c>
      <c r="BD87" s="81">
        <f>ROUND(SUM(BD88:BD89),2)</f>
        <v>0</v>
      </c>
      <c r="BE87" s="81">
        <f>ROUND(SUM(BE88:BE89),2)</f>
        <v>0</v>
      </c>
      <c r="BF87" s="83">
        <f>ROUND(SUM(BF88:BF89),2)</f>
        <v>0</v>
      </c>
      <c r="BS87" s="84" t="s">
        <v>77</v>
      </c>
      <c r="BT87" s="84" t="s">
        <v>78</v>
      </c>
      <c r="BU87" s="85" t="s">
        <v>79</v>
      </c>
      <c r="BV87" s="84" t="s">
        <v>80</v>
      </c>
      <c r="BW87" s="84" t="s">
        <v>81</v>
      </c>
      <c r="BX87" s="84" t="s">
        <v>82</v>
      </c>
    </row>
    <row r="88" spans="1:76" s="5" customFormat="1" ht="63" customHeight="1">
      <c r="A88" s="86" t="s">
        <v>83</v>
      </c>
      <c r="B88" s="87"/>
      <c r="C88" s="88"/>
      <c r="D88" s="192" t="s">
        <v>84</v>
      </c>
      <c r="E88" s="192"/>
      <c r="F88" s="192"/>
      <c r="G88" s="192"/>
      <c r="H88" s="192"/>
      <c r="I88" s="89"/>
      <c r="J88" s="192" t="s">
        <v>85</v>
      </c>
      <c r="K88" s="192"/>
      <c r="L88" s="192"/>
      <c r="M88" s="192"/>
      <c r="N88" s="192"/>
      <c r="O88" s="192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  <c r="AF88" s="192"/>
      <c r="AG88" s="199">
        <f>'DZ - SO 01,02 Vonk. primá...'!M32</f>
        <v>26959</v>
      </c>
      <c r="AH88" s="200"/>
      <c r="AI88" s="200"/>
      <c r="AJ88" s="200"/>
      <c r="AK88" s="200"/>
      <c r="AL88" s="200"/>
      <c r="AM88" s="200"/>
      <c r="AN88" s="199">
        <f>SUM(AG88,AV88)</f>
        <v>32350.799999999999</v>
      </c>
      <c r="AO88" s="200"/>
      <c r="AP88" s="200"/>
      <c r="AQ88" s="90"/>
      <c r="AS88" s="91">
        <f>'DZ - SO 01,02 Vonk. primá...'!M28</f>
        <v>9062.69</v>
      </c>
      <c r="AT88" s="92">
        <f>'DZ - SO 01,02 Vonk. primá...'!M29</f>
        <v>17896.309999999998</v>
      </c>
      <c r="AU88" s="92">
        <f>'DZ - SO 01,02 Vonk. primá...'!M30</f>
        <v>0</v>
      </c>
      <c r="AV88" s="92">
        <f>ROUND(SUM(AX88:AY88),2)</f>
        <v>5391.8</v>
      </c>
      <c r="AW88" s="93">
        <f>'DZ - SO 01,02 Vonk. primá...'!Z117</f>
        <v>1486.2240409999999</v>
      </c>
      <c r="AX88" s="92">
        <f>'DZ - SO 01,02 Vonk. primá...'!M34</f>
        <v>0</v>
      </c>
      <c r="AY88" s="92">
        <f>'DZ - SO 01,02 Vonk. primá...'!M35</f>
        <v>5391.8</v>
      </c>
      <c r="AZ88" s="92">
        <f>'DZ - SO 01,02 Vonk. primá...'!M36</f>
        <v>0</v>
      </c>
      <c r="BA88" s="92">
        <f>'DZ - SO 01,02 Vonk. primá...'!M37</f>
        <v>0</v>
      </c>
      <c r="BB88" s="92">
        <f>'DZ - SO 01,02 Vonk. primá...'!H34</f>
        <v>0</v>
      </c>
      <c r="BC88" s="92">
        <f>'DZ - SO 01,02 Vonk. primá...'!H35</f>
        <v>26959</v>
      </c>
      <c r="BD88" s="92">
        <f>'DZ - SO 01,02 Vonk. primá...'!H36</f>
        <v>0</v>
      </c>
      <c r="BE88" s="92">
        <f>'DZ - SO 01,02 Vonk. primá...'!H37</f>
        <v>0</v>
      </c>
      <c r="BF88" s="94">
        <f>'DZ - SO 01,02 Vonk. primá...'!H38</f>
        <v>0</v>
      </c>
      <c r="BT88" s="95" t="s">
        <v>86</v>
      </c>
      <c r="BV88" s="95" t="s">
        <v>80</v>
      </c>
      <c r="BW88" s="95" t="s">
        <v>87</v>
      </c>
      <c r="BX88" s="95" t="s">
        <v>81</v>
      </c>
    </row>
    <row r="89" spans="1:76" s="5" customFormat="1" ht="47.25" customHeight="1">
      <c r="A89" s="86" t="s">
        <v>83</v>
      </c>
      <c r="B89" s="87"/>
      <c r="C89" s="88"/>
      <c r="D89" s="192" t="s">
        <v>88</v>
      </c>
      <c r="E89" s="192"/>
      <c r="F89" s="192"/>
      <c r="G89" s="192"/>
      <c r="H89" s="192"/>
      <c r="I89" s="89"/>
      <c r="J89" s="192" t="s">
        <v>89</v>
      </c>
      <c r="K89" s="192"/>
      <c r="L89" s="192"/>
      <c r="M89" s="192"/>
      <c r="N89" s="192"/>
      <c r="O89" s="192"/>
      <c r="P89" s="192"/>
      <c r="Q89" s="192"/>
      <c r="R89" s="192"/>
      <c r="S89" s="192"/>
      <c r="T89" s="192"/>
      <c r="U89" s="192"/>
      <c r="V89" s="192"/>
      <c r="W89" s="192"/>
      <c r="X89" s="192"/>
      <c r="Y89" s="192"/>
      <c r="Z89" s="192"/>
      <c r="AA89" s="192"/>
      <c r="AB89" s="192"/>
      <c r="AC89" s="192"/>
      <c r="AD89" s="192"/>
      <c r="AE89" s="192"/>
      <c r="AF89" s="192"/>
      <c r="AG89" s="199">
        <f>'TPV - SO 01,02, časť E.2 ...'!M32</f>
        <v>1921.56</v>
      </c>
      <c r="AH89" s="200"/>
      <c r="AI89" s="200"/>
      <c r="AJ89" s="200"/>
      <c r="AK89" s="200"/>
      <c r="AL89" s="200"/>
      <c r="AM89" s="200"/>
      <c r="AN89" s="199">
        <f>SUM(AG89,AV89)</f>
        <v>2305.87</v>
      </c>
      <c r="AO89" s="200"/>
      <c r="AP89" s="200"/>
      <c r="AQ89" s="90"/>
      <c r="AS89" s="96">
        <f>'TPV - SO 01,02, časť E.2 ...'!M28</f>
        <v>1684.98</v>
      </c>
      <c r="AT89" s="97">
        <f>'TPV - SO 01,02, časť E.2 ...'!M29</f>
        <v>236.57999999999998</v>
      </c>
      <c r="AU89" s="97">
        <f>'TPV - SO 01,02, časť E.2 ...'!M30</f>
        <v>0</v>
      </c>
      <c r="AV89" s="97">
        <f>ROUND(SUM(AX89:AY89),2)</f>
        <v>384.31</v>
      </c>
      <c r="AW89" s="98">
        <f>'TPV - SO 01,02, časť E.2 ...'!Z112</f>
        <v>15.743</v>
      </c>
      <c r="AX89" s="97">
        <f>'TPV - SO 01,02, časť E.2 ...'!M34</f>
        <v>0</v>
      </c>
      <c r="AY89" s="97">
        <f>'TPV - SO 01,02, časť E.2 ...'!M35</f>
        <v>384.31</v>
      </c>
      <c r="AZ89" s="97">
        <f>'TPV - SO 01,02, časť E.2 ...'!M36</f>
        <v>0</v>
      </c>
      <c r="BA89" s="97">
        <f>'TPV - SO 01,02, časť E.2 ...'!M37</f>
        <v>0</v>
      </c>
      <c r="BB89" s="97">
        <f>'TPV - SO 01,02, časť E.2 ...'!H34</f>
        <v>0</v>
      </c>
      <c r="BC89" s="97">
        <f>'TPV - SO 01,02, časť E.2 ...'!H35</f>
        <v>1921.56</v>
      </c>
      <c r="BD89" s="97">
        <f>'TPV - SO 01,02, časť E.2 ...'!H36</f>
        <v>0</v>
      </c>
      <c r="BE89" s="97">
        <f>'TPV - SO 01,02, časť E.2 ...'!H37</f>
        <v>0</v>
      </c>
      <c r="BF89" s="99">
        <f>'TPV - SO 01,02, časť E.2 ...'!H38</f>
        <v>0</v>
      </c>
      <c r="BT89" s="95" t="s">
        <v>86</v>
      </c>
      <c r="BV89" s="95" t="s">
        <v>80</v>
      </c>
      <c r="BW89" s="95" t="s">
        <v>90</v>
      </c>
      <c r="BX89" s="95" t="s">
        <v>81</v>
      </c>
    </row>
    <row r="90" spans="1:76">
      <c r="B90" s="23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4"/>
    </row>
    <row r="91" spans="1:76" s="1" customFormat="1" ht="30" customHeight="1">
      <c r="B91" s="32"/>
      <c r="C91" s="77" t="s">
        <v>91</v>
      </c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194">
        <v>0</v>
      </c>
      <c r="AH91" s="194"/>
      <c r="AI91" s="194"/>
      <c r="AJ91" s="194"/>
      <c r="AK91" s="194"/>
      <c r="AL91" s="194"/>
      <c r="AM91" s="194"/>
      <c r="AN91" s="194">
        <v>0</v>
      </c>
      <c r="AO91" s="194"/>
      <c r="AP91" s="194"/>
      <c r="AQ91" s="34"/>
      <c r="AS91" s="73" t="s">
        <v>92</v>
      </c>
      <c r="AT91" s="74" t="s">
        <v>93</v>
      </c>
      <c r="AU91" s="74" t="s">
        <v>40</v>
      </c>
      <c r="AV91" s="75" t="s">
        <v>65</v>
      </c>
    </row>
    <row r="92" spans="1:76" s="1" customFormat="1" ht="10.9" customHeight="1">
      <c r="B92" s="32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4"/>
      <c r="AS92" s="100"/>
      <c r="AT92" s="53"/>
      <c r="AU92" s="53"/>
      <c r="AV92" s="55"/>
    </row>
    <row r="93" spans="1:76" s="1" customFormat="1" ht="30" customHeight="1">
      <c r="B93" s="32"/>
      <c r="C93" s="101" t="s">
        <v>94</v>
      </c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201">
        <f>ROUND(AG87+AG91,2)</f>
        <v>28880.560000000001</v>
      </c>
      <c r="AH93" s="201"/>
      <c r="AI93" s="201"/>
      <c r="AJ93" s="201"/>
      <c r="AK93" s="201"/>
      <c r="AL93" s="201"/>
      <c r="AM93" s="201"/>
      <c r="AN93" s="201">
        <f>AN87+AN91</f>
        <v>34656.67</v>
      </c>
      <c r="AO93" s="201"/>
      <c r="AP93" s="201"/>
      <c r="AQ93" s="34"/>
    </row>
    <row r="94" spans="1:76" s="1" customFormat="1" ht="6.95" customHeight="1">
      <c r="B94" s="56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8"/>
    </row>
  </sheetData>
  <mergeCells count="51">
    <mergeCell ref="AG91:AM91"/>
    <mergeCell ref="AN91:AP91"/>
    <mergeCell ref="AG93:AM93"/>
    <mergeCell ref="AN93:AP93"/>
    <mergeCell ref="AR2:BG2"/>
    <mergeCell ref="AN89:AP89"/>
    <mergeCell ref="AG89:AM89"/>
    <mergeCell ref="C76:AP76"/>
    <mergeCell ref="L78:AO78"/>
    <mergeCell ref="AM82:AP82"/>
    <mergeCell ref="AS82:AT84"/>
    <mergeCell ref="AM83:AP83"/>
    <mergeCell ref="L37:O37"/>
    <mergeCell ref="W37:AE37"/>
    <mergeCell ref="AK37:AO37"/>
    <mergeCell ref="X39:AB39"/>
    <mergeCell ref="D89:H89"/>
    <mergeCell ref="J89:AF89"/>
    <mergeCell ref="AG87:AM87"/>
    <mergeCell ref="AN87:AP87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K39:AO39"/>
    <mergeCell ref="L35:O35"/>
    <mergeCell ref="W35:AE35"/>
    <mergeCell ref="AK35:AO35"/>
    <mergeCell ref="L36:O36"/>
    <mergeCell ref="W36:AE36"/>
    <mergeCell ref="AK36:AO36"/>
    <mergeCell ref="L33:O33"/>
    <mergeCell ref="W33:AE33"/>
    <mergeCell ref="AK33:AO33"/>
    <mergeCell ref="L34:O34"/>
    <mergeCell ref="W34:AE34"/>
    <mergeCell ref="AK34:AO34"/>
    <mergeCell ref="AK26:AO26"/>
    <mergeCell ref="AK27:AO27"/>
    <mergeCell ref="AK28:AO28"/>
    <mergeCell ref="AK29:AO29"/>
    <mergeCell ref="AK31:AO31"/>
    <mergeCell ref="C2:AP2"/>
    <mergeCell ref="C4:AP4"/>
    <mergeCell ref="K5:AO5"/>
    <mergeCell ref="K6:AO6"/>
    <mergeCell ref="E23:AN23"/>
  </mergeCells>
  <hyperlinks>
    <hyperlink ref="K1:S1" location="C2" display="1) Súhrnný list stavby" xr:uid="{00000000-0004-0000-0000-000000000000}"/>
    <hyperlink ref="W1:AF1" location="C87" display="2) Rekapitulácia objektov" xr:uid="{00000000-0004-0000-0000-000001000000}"/>
    <hyperlink ref="A88" location="'DZ - SO 01,02 Vonk. primá...'!C2" display="/" xr:uid="{00000000-0004-0000-0000-000002000000}"/>
    <hyperlink ref="A89" location="'TPV - SO 01,02, časť E.2 ...'!C2" display="/" xr:uid="{00000000-0004-0000-00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N166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>
      <c r="A1" s="103"/>
      <c r="B1" s="12"/>
      <c r="C1" s="12"/>
      <c r="D1" s="13" t="s">
        <v>1</v>
      </c>
      <c r="E1" s="12"/>
      <c r="F1" s="14" t="s">
        <v>95</v>
      </c>
      <c r="G1" s="14"/>
      <c r="H1" s="238" t="s">
        <v>96</v>
      </c>
      <c r="I1" s="238"/>
      <c r="J1" s="238"/>
      <c r="K1" s="238"/>
      <c r="L1" s="14" t="s">
        <v>97</v>
      </c>
      <c r="M1" s="12"/>
      <c r="N1" s="12"/>
      <c r="O1" s="13" t="s">
        <v>98</v>
      </c>
      <c r="P1" s="12"/>
      <c r="Q1" s="12"/>
      <c r="R1" s="12"/>
      <c r="S1" s="14" t="s">
        <v>99</v>
      </c>
      <c r="T1" s="14"/>
      <c r="U1" s="103"/>
      <c r="V1" s="103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>
      <c r="C2" s="174" t="s">
        <v>8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S2" s="202" t="s">
        <v>9</v>
      </c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  <c r="AF2" s="203"/>
      <c r="AT2" s="19" t="s">
        <v>87</v>
      </c>
      <c r="AZ2" s="104" t="s">
        <v>100</v>
      </c>
      <c r="BA2" s="104" t="s">
        <v>101</v>
      </c>
      <c r="BB2" s="104" t="s">
        <v>102</v>
      </c>
      <c r="BC2" s="104" t="s">
        <v>103</v>
      </c>
      <c r="BD2" s="104" t="s">
        <v>104</v>
      </c>
    </row>
    <row r="3" spans="1:66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78</v>
      </c>
      <c r="AZ3" s="104" t="s">
        <v>105</v>
      </c>
      <c r="BA3" s="104" t="s">
        <v>106</v>
      </c>
      <c r="BB3" s="104" t="s">
        <v>107</v>
      </c>
      <c r="BC3" s="104" t="s">
        <v>108</v>
      </c>
      <c r="BD3" s="104" t="s">
        <v>104</v>
      </c>
    </row>
    <row r="4" spans="1:66" ht="36.950000000000003" customHeight="1">
      <c r="B4" s="23"/>
      <c r="C4" s="176" t="s">
        <v>109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24"/>
      <c r="T4" s="18" t="s">
        <v>13</v>
      </c>
      <c r="AT4" s="19" t="s">
        <v>6</v>
      </c>
      <c r="AZ4" s="104" t="s">
        <v>110</v>
      </c>
      <c r="BA4" s="104" t="s">
        <v>111</v>
      </c>
      <c r="BB4" s="104" t="s">
        <v>107</v>
      </c>
      <c r="BC4" s="104" t="s">
        <v>112</v>
      </c>
      <c r="BD4" s="104" t="s">
        <v>104</v>
      </c>
    </row>
    <row r="5" spans="1:66" ht="6.95" customHeight="1">
      <c r="B5" s="23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4"/>
      <c r="AZ5" s="104" t="s">
        <v>113</v>
      </c>
      <c r="BA5" s="104" t="s">
        <v>114</v>
      </c>
      <c r="BB5" s="104" t="s">
        <v>107</v>
      </c>
      <c r="BC5" s="104" t="s">
        <v>115</v>
      </c>
      <c r="BD5" s="104" t="s">
        <v>104</v>
      </c>
    </row>
    <row r="6" spans="1:66" ht="25.35" customHeight="1">
      <c r="B6" s="23"/>
      <c r="C6" s="25"/>
      <c r="D6" s="29" t="s">
        <v>16</v>
      </c>
      <c r="E6" s="25"/>
      <c r="F6" s="212" t="str">
        <f>'Rekapitulácia stavby'!K6</f>
        <v>Rozvoj účinnejších systémov centralizovaného zásobovania teplom založených na dopyte po využitelnom teple v meste Svit</v>
      </c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5"/>
      <c r="R6" s="24"/>
      <c r="AZ6" s="104" t="s">
        <v>116</v>
      </c>
      <c r="BA6" s="104" t="s">
        <v>117</v>
      </c>
      <c r="BB6" s="104" t="s">
        <v>107</v>
      </c>
      <c r="BC6" s="104" t="s">
        <v>112</v>
      </c>
      <c r="BD6" s="104" t="s">
        <v>104</v>
      </c>
    </row>
    <row r="7" spans="1:66" s="1" customFormat="1" ht="32.85" customHeight="1">
      <c r="B7" s="32"/>
      <c r="C7" s="33"/>
      <c r="D7" s="28" t="s">
        <v>118</v>
      </c>
      <c r="E7" s="33"/>
      <c r="F7" s="180" t="s">
        <v>119</v>
      </c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33"/>
      <c r="R7" s="34"/>
      <c r="AZ7" s="104" t="s">
        <v>120</v>
      </c>
      <c r="BA7" s="104" t="s">
        <v>121</v>
      </c>
      <c r="BB7" s="104" t="s">
        <v>107</v>
      </c>
      <c r="BC7" s="104" t="s">
        <v>122</v>
      </c>
      <c r="BD7" s="104" t="s">
        <v>104</v>
      </c>
    </row>
    <row r="8" spans="1:66" s="1" customFormat="1" ht="14.45" customHeight="1">
      <c r="B8" s="32"/>
      <c r="C8" s="33"/>
      <c r="D8" s="29" t="s">
        <v>17</v>
      </c>
      <c r="E8" s="33"/>
      <c r="F8" s="27" t="s">
        <v>5</v>
      </c>
      <c r="G8" s="33"/>
      <c r="H8" s="33"/>
      <c r="I8" s="33"/>
      <c r="J8" s="33"/>
      <c r="K8" s="33"/>
      <c r="L8" s="33"/>
      <c r="M8" s="29" t="s">
        <v>18</v>
      </c>
      <c r="N8" s="33"/>
      <c r="O8" s="27" t="s">
        <v>5</v>
      </c>
      <c r="P8" s="33"/>
      <c r="Q8" s="33"/>
      <c r="R8" s="34"/>
    </row>
    <row r="9" spans="1:66" s="1" customFormat="1" ht="14.45" customHeight="1">
      <c r="B9" s="32"/>
      <c r="C9" s="33"/>
      <c r="D9" s="29" t="s">
        <v>19</v>
      </c>
      <c r="E9" s="33"/>
      <c r="F9" s="27" t="s">
        <v>20</v>
      </c>
      <c r="G9" s="33"/>
      <c r="H9" s="33"/>
      <c r="I9" s="33"/>
      <c r="J9" s="33"/>
      <c r="K9" s="33"/>
      <c r="L9" s="33"/>
      <c r="M9" s="29" t="s">
        <v>21</v>
      </c>
      <c r="N9" s="33"/>
      <c r="O9" s="215" t="str">
        <f>'Rekapitulácia stavby'!AN8</f>
        <v>12. 4. 2018</v>
      </c>
      <c r="P9" s="215"/>
      <c r="Q9" s="33"/>
      <c r="R9" s="34"/>
    </row>
    <row r="10" spans="1:66" s="1" customFormat="1" ht="10.9" customHeight="1"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4"/>
    </row>
    <row r="11" spans="1:66" s="1" customFormat="1" ht="14.45" customHeight="1">
      <c r="B11" s="32"/>
      <c r="C11" s="33"/>
      <c r="D11" s="29" t="s">
        <v>23</v>
      </c>
      <c r="E11" s="33"/>
      <c r="F11" s="33"/>
      <c r="G11" s="33"/>
      <c r="H11" s="33"/>
      <c r="I11" s="33"/>
      <c r="J11" s="33"/>
      <c r="K11" s="33"/>
      <c r="L11" s="33"/>
      <c r="M11" s="29" t="s">
        <v>24</v>
      </c>
      <c r="N11" s="33"/>
      <c r="O11" s="178" t="s">
        <v>5</v>
      </c>
      <c r="P11" s="178"/>
      <c r="Q11" s="33"/>
      <c r="R11" s="34"/>
    </row>
    <row r="12" spans="1:66" s="1" customFormat="1" ht="18" customHeight="1">
      <c r="B12" s="32"/>
      <c r="C12" s="33"/>
      <c r="D12" s="33"/>
      <c r="E12" s="27" t="s">
        <v>25</v>
      </c>
      <c r="F12" s="33"/>
      <c r="G12" s="33"/>
      <c r="H12" s="33"/>
      <c r="I12" s="33"/>
      <c r="J12" s="33"/>
      <c r="K12" s="33"/>
      <c r="L12" s="33"/>
      <c r="M12" s="29" t="s">
        <v>26</v>
      </c>
      <c r="N12" s="33"/>
      <c r="O12" s="178" t="s">
        <v>5</v>
      </c>
      <c r="P12" s="178"/>
      <c r="Q12" s="33"/>
      <c r="R12" s="34"/>
    </row>
    <row r="13" spans="1:66" s="1" customFormat="1" ht="6.95" customHeight="1">
      <c r="B13" s="32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4"/>
    </row>
    <row r="14" spans="1:66" s="1" customFormat="1" ht="14.45" customHeight="1">
      <c r="B14" s="32"/>
      <c r="C14" s="33"/>
      <c r="D14" s="29" t="s">
        <v>27</v>
      </c>
      <c r="E14" s="33"/>
      <c r="F14" s="33"/>
      <c r="G14" s="33"/>
      <c r="H14" s="33"/>
      <c r="I14" s="33"/>
      <c r="J14" s="33"/>
      <c r="K14" s="33"/>
      <c r="L14" s="33"/>
      <c r="M14" s="29" t="s">
        <v>24</v>
      </c>
      <c r="N14" s="33"/>
      <c r="O14" s="178" t="s">
        <v>28</v>
      </c>
      <c r="P14" s="178"/>
      <c r="Q14" s="33"/>
      <c r="R14" s="34"/>
    </row>
    <row r="15" spans="1:66" s="1" customFormat="1" ht="18" customHeight="1">
      <c r="B15" s="32"/>
      <c r="C15" s="33"/>
      <c r="D15" s="33"/>
      <c r="E15" s="27" t="s">
        <v>29</v>
      </c>
      <c r="F15" s="33"/>
      <c r="G15" s="33"/>
      <c r="H15" s="33"/>
      <c r="I15" s="33"/>
      <c r="J15" s="33"/>
      <c r="K15" s="33"/>
      <c r="L15" s="33"/>
      <c r="M15" s="29" t="s">
        <v>26</v>
      </c>
      <c r="N15" s="33"/>
      <c r="O15" s="178" t="s">
        <v>5</v>
      </c>
      <c r="P15" s="178"/>
      <c r="Q15" s="33"/>
      <c r="R15" s="34"/>
    </row>
    <row r="16" spans="1:66" s="1" customFormat="1" ht="6.95" customHeight="1"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4"/>
    </row>
    <row r="17" spans="2:18" s="1" customFormat="1" ht="14.45" customHeight="1">
      <c r="B17" s="32"/>
      <c r="C17" s="33"/>
      <c r="D17" s="29" t="s">
        <v>30</v>
      </c>
      <c r="E17" s="33"/>
      <c r="F17" s="33"/>
      <c r="G17" s="33"/>
      <c r="H17" s="33"/>
      <c r="I17" s="33"/>
      <c r="J17" s="33"/>
      <c r="K17" s="33"/>
      <c r="L17" s="33"/>
      <c r="M17" s="29" t="s">
        <v>24</v>
      </c>
      <c r="N17" s="33"/>
      <c r="O17" s="178" t="s">
        <v>5</v>
      </c>
      <c r="P17" s="178"/>
      <c r="Q17" s="33"/>
      <c r="R17" s="34"/>
    </row>
    <row r="18" spans="2:18" s="1" customFormat="1" ht="18" customHeight="1">
      <c r="B18" s="32"/>
      <c r="C18" s="33"/>
      <c r="D18" s="33"/>
      <c r="E18" s="27" t="s">
        <v>31</v>
      </c>
      <c r="F18" s="33"/>
      <c r="G18" s="33"/>
      <c r="H18" s="33"/>
      <c r="I18" s="33"/>
      <c r="J18" s="33"/>
      <c r="K18" s="33"/>
      <c r="L18" s="33"/>
      <c r="M18" s="29" t="s">
        <v>26</v>
      </c>
      <c r="N18" s="33"/>
      <c r="O18" s="178" t="s">
        <v>5</v>
      </c>
      <c r="P18" s="178"/>
      <c r="Q18" s="33"/>
      <c r="R18" s="34"/>
    </row>
    <row r="19" spans="2:18" s="1" customFormat="1" ht="6.95" customHeight="1">
      <c r="B19" s="32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4"/>
    </row>
    <row r="20" spans="2:18" s="1" customFormat="1" ht="14.45" customHeight="1">
      <c r="B20" s="32"/>
      <c r="C20" s="33"/>
      <c r="D20" s="29" t="s">
        <v>32</v>
      </c>
      <c r="E20" s="33"/>
      <c r="F20" s="33"/>
      <c r="G20" s="33"/>
      <c r="H20" s="33"/>
      <c r="I20" s="33"/>
      <c r="J20" s="33"/>
      <c r="K20" s="33"/>
      <c r="L20" s="33"/>
      <c r="M20" s="29" t="s">
        <v>24</v>
      </c>
      <c r="N20" s="33"/>
      <c r="O20" s="178" t="s">
        <v>5</v>
      </c>
      <c r="P20" s="178"/>
      <c r="Q20" s="33"/>
      <c r="R20" s="34"/>
    </row>
    <row r="21" spans="2:18" s="1" customFormat="1" ht="18" customHeight="1">
      <c r="B21" s="32"/>
      <c r="C21" s="33"/>
      <c r="D21" s="33"/>
      <c r="E21" s="27" t="s">
        <v>33</v>
      </c>
      <c r="F21" s="33"/>
      <c r="G21" s="33"/>
      <c r="H21" s="33"/>
      <c r="I21" s="33"/>
      <c r="J21" s="33"/>
      <c r="K21" s="33"/>
      <c r="L21" s="33"/>
      <c r="M21" s="29" t="s">
        <v>26</v>
      </c>
      <c r="N21" s="33"/>
      <c r="O21" s="178" t="s">
        <v>5</v>
      </c>
      <c r="P21" s="178"/>
      <c r="Q21" s="33"/>
      <c r="R21" s="34"/>
    </row>
    <row r="22" spans="2:18" s="1" customFormat="1" ht="6.95" customHeight="1"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4"/>
    </row>
    <row r="23" spans="2:18" s="1" customFormat="1" ht="14.45" customHeight="1">
      <c r="B23" s="32"/>
      <c r="C23" s="33"/>
      <c r="D23" s="29" t="s">
        <v>34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4"/>
    </row>
    <row r="24" spans="2:18" s="1" customFormat="1" ht="16.5" customHeight="1">
      <c r="B24" s="32"/>
      <c r="C24" s="33"/>
      <c r="D24" s="33"/>
      <c r="E24" s="181" t="s">
        <v>5</v>
      </c>
      <c r="F24" s="181"/>
      <c r="G24" s="181"/>
      <c r="H24" s="181"/>
      <c r="I24" s="181"/>
      <c r="J24" s="181"/>
      <c r="K24" s="181"/>
      <c r="L24" s="181"/>
      <c r="M24" s="33"/>
      <c r="N24" s="33"/>
      <c r="O24" s="33"/>
      <c r="P24" s="33"/>
      <c r="Q24" s="33"/>
      <c r="R24" s="34"/>
    </row>
    <row r="25" spans="2:18" s="1" customFormat="1" ht="6.95" customHeight="1">
      <c r="B25" s="32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4"/>
    </row>
    <row r="26" spans="2:18" s="1" customFormat="1" ht="6.95" customHeight="1">
      <c r="B26" s="32"/>
      <c r="C26" s="33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33"/>
      <c r="R26" s="34"/>
    </row>
    <row r="27" spans="2:18" s="1" customFormat="1" ht="14.45" customHeight="1">
      <c r="B27" s="32"/>
      <c r="C27" s="33"/>
      <c r="D27" s="105" t="s">
        <v>123</v>
      </c>
      <c r="E27" s="33"/>
      <c r="F27" s="33"/>
      <c r="G27" s="33"/>
      <c r="H27" s="33"/>
      <c r="I27" s="33"/>
      <c r="J27" s="33"/>
      <c r="K27" s="33"/>
      <c r="L27" s="33"/>
      <c r="M27" s="182">
        <f>M88</f>
        <v>26959</v>
      </c>
      <c r="N27" s="182"/>
      <c r="O27" s="182"/>
      <c r="P27" s="182"/>
      <c r="Q27" s="33"/>
      <c r="R27" s="34"/>
    </row>
    <row r="28" spans="2:18" s="1" customFormat="1" ht="15">
      <c r="B28" s="32"/>
      <c r="C28" s="33"/>
      <c r="D28" s="33"/>
      <c r="E28" s="29" t="s">
        <v>36</v>
      </c>
      <c r="F28" s="33"/>
      <c r="G28" s="33"/>
      <c r="H28" s="33"/>
      <c r="I28" s="33"/>
      <c r="J28" s="33"/>
      <c r="K28" s="33"/>
      <c r="L28" s="33"/>
      <c r="M28" s="183">
        <f>H88</f>
        <v>9062.69</v>
      </c>
      <c r="N28" s="183"/>
      <c r="O28" s="183"/>
      <c r="P28" s="183"/>
      <c r="Q28" s="33"/>
      <c r="R28" s="34"/>
    </row>
    <row r="29" spans="2:18" s="1" customFormat="1" ht="15">
      <c r="B29" s="32"/>
      <c r="C29" s="33"/>
      <c r="D29" s="33"/>
      <c r="E29" s="29" t="s">
        <v>37</v>
      </c>
      <c r="F29" s="33"/>
      <c r="G29" s="33"/>
      <c r="H29" s="33"/>
      <c r="I29" s="33"/>
      <c r="J29" s="33"/>
      <c r="K29" s="33"/>
      <c r="L29" s="33"/>
      <c r="M29" s="183">
        <f>K88</f>
        <v>17896.309999999998</v>
      </c>
      <c r="N29" s="183"/>
      <c r="O29" s="183"/>
      <c r="P29" s="183"/>
      <c r="Q29" s="33"/>
      <c r="R29" s="34"/>
    </row>
    <row r="30" spans="2:18" s="1" customFormat="1" ht="14.45" customHeight="1">
      <c r="B30" s="32"/>
      <c r="C30" s="33"/>
      <c r="D30" s="31" t="s">
        <v>124</v>
      </c>
      <c r="E30" s="33"/>
      <c r="F30" s="33"/>
      <c r="G30" s="33"/>
      <c r="H30" s="33"/>
      <c r="I30" s="33"/>
      <c r="J30" s="33"/>
      <c r="K30" s="33"/>
      <c r="L30" s="33"/>
      <c r="M30" s="182">
        <f>M98</f>
        <v>0</v>
      </c>
      <c r="N30" s="182"/>
      <c r="O30" s="182"/>
      <c r="P30" s="182"/>
      <c r="Q30" s="33"/>
      <c r="R30" s="34"/>
    </row>
    <row r="31" spans="2:18" s="1" customFormat="1" ht="6.95" customHeight="1">
      <c r="B31" s="32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4"/>
    </row>
    <row r="32" spans="2:18" s="1" customFormat="1" ht="25.35" customHeight="1">
      <c r="B32" s="32"/>
      <c r="C32" s="33"/>
      <c r="D32" s="106" t="s">
        <v>39</v>
      </c>
      <c r="E32" s="33"/>
      <c r="F32" s="33"/>
      <c r="G32" s="33"/>
      <c r="H32" s="33"/>
      <c r="I32" s="33"/>
      <c r="J32" s="33"/>
      <c r="K32" s="33"/>
      <c r="L32" s="33"/>
      <c r="M32" s="216">
        <f>ROUND(M27+M30,2)</f>
        <v>26959</v>
      </c>
      <c r="N32" s="214"/>
      <c r="O32" s="214"/>
      <c r="P32" s="214"/>
      <c r="Q32" s="33"/>
      <c r="R32" s="34"/>
    </row>
    <row r="33" spans="2:18" s="1" customFormat="1" ht="6.95" customHeight="1">
      <c r="B33" s="32"/>
      <c r="C33" s="33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33"/>
      <c r="R33" s="34"/>
    </row>
    <row r="34" spans="2:18" s="1" customFormat="1" ht="14.45" customHeight="1">
      <c r="B34" s="32"/>
      <c r="C34" s="33"/>
      <c r="D34" s="39" t="s">
        <v>40</v>
      </c>
      <c r="E34" s="39" t="s">
        <v>41</v>
      </c>
      <c r="F34" s="40">
        <v>0.2</v>
      </c>
      <c r="G34" s="107" t="s">
        <v>42</v>
      </c>
      <c r="H34" s="217">
        <f>ROUND((SUM(BE98:BE99)+SUM(BE117:BE165)), 2)</f>
        <v>0</v>
      </c>
      <c r="I34" s="214"/>
      <c r="J34" s="214"/>
      <c r="K34" s="33"/>
      <c r="L34" s="33"/>
      <c r="M34" s="217">
        <f>ROUND(ROUND((SUM(BE98:BE99)+SUM(BE117:BE165)), 2)*F34, 2)</f>
        <v>0</v>
      </c>
      <c r="N34" s="214"/>
      <c r="O34" s="214"/>
      <c r="P34" s="214"/>
      <c r="Q34" s="33"/>
      <c r="R34" s="34"/>
    </row>
    <row r="35" spans="2:18" s="1" customFormat="1" ht="14.45" customHeight="1">
      <c r="B35" s="32"/>
      <c r="C35" s="33"/>
      <c r="D35" s="33"/>
      <c r="E35" s="39" t="s">
        <v>43</v>
      </c>
      <c r="F35" s="40">
        <v>0.2</v>
      </c>
      <c r="G35" s="107" t="s">
        <v>42</v>
      </c>
      <c r="H35" s="217">
        <f>ROUND((SUM(BF98:BF99)+SUM(BF117:BF165)), 2)</f>
        <v>26959</v>
      </c>
      <c r="I35" s="214"/>
      <c r="J35" s="214"/>
      <c r="K35" s="33"/>
      <c r="L35" s="33"/>
      <c r="M35" s="217">
        <f>ROUND(ROUND((SUM(BF98:BF99)+SUM(BF117:BF165)), 2)*F35, 2)</f>
        <v>5391.8</v>
      </c>
      <c r="N35" s="214"/>
      <c r="O35" s="214"/>
      <c r="P35" s="214"/>
      <c r="Q35" s="33"/>
      <c r="R35" s="34"/>
    </row>
    <row r="36" spans="2:18" s="1" customFormat="1" ht="14.45" hidden="1" customHeight="1">
      <c r="B36" s="32"/>
      <c r="C36" s="33"/>
      <c r="D36" s="33"/>
      <c r="E36" s="39" t="s">
        <v>44</v>
      </c>
      <c r="F36" s="40">
        <v>0.2</v>
      </c>
      <c r="G36" s="107" t="s">
        <v>42</v>
      </c>
      <c r="H36" s="217">
        <f>ROUND((SUM(BG98:BG99)+SUM(BG117:BG165)), 2)</f>
        <v>0</v>
      </c>
      <c r="I36" s="214"/>
      <c r="J36" s="214"/>
      <c r="K36" s="33"/>
      <c r="L36" s="33"/>
      <c r="M36" s="217">
        <v>0</v>
      </c>
      <c r="N36" s="214"/>
      <c r="O36" s="214"/>
      <c r="P36" s="214"/>
      <c r="Q36" s="33"/>
      <c r="R36" s="34"/>
    </row>
    <row r="37" spans="2:18" s="1" customFormat="1" ht="14.45" hidden="1" customHeight="1">
      <c r="B37" s="32"/>
      <c r="C37" s="33"/>
      <c r="D37" s="33"/>
      <c r="E37" s="39" t="s">
        <v>45</v>
      </c>
      <c r="F37" s="40">
        <v>0.2</v>
      </c>
      <c r="G37" s="107" t="s">
        <v>42</v>
      </c>
      <c r="H37" s="217">
        <f>ROUND((SUM(BH98:BH99)+SUM(BH117:BH165)), 2)</f>
        <v>0</v>
      </c>
      <c r="I37" s="214"/>
      <c r="J37" s="214"/>
      <c r="K37" s="33"/>
      <c r="L37" s="33"/>
      <c r="M37" s="217">
        <v>0</v>
      </c>
      <c r="N37" s="214"/>
      <c r="O37" s="214"/>
      <c r="P37" s="214"/>
      <c r="Q37" s="33"/>
      <c r="R37" s="34"/>
    </row>
    <row r="38" spans="2:18" s="1" customFormat="1" ht="14.45" hidden="1" customHeight="1">
      <c r="B38" s="32"/>
      <c r="C38" s="33"/>
      <c r="D38" s="33"/>
      <c r="E38" s="39" t="s">
        <v>46</v>
      </c>
      <c r="F38" s="40">
        <v>0</v>
      </c>
      <c r="G38" s="107" t="s">
        <v>42</v>
      </c>
      <c r="H38" s="217">
        <f>ROUND((SUM(BI98:BI99)+SUM(BI117:BI165)), 2)</f>
        <v>0</v>
      </c>
      <c r="I38" s="214"/>
      <c r="J38" s="214"/>
      <c r="K38" s="33"/>
      <c r="L38" s="33"/>
      <c r="M38" s="217">
        <v>0</v>
      </c>
      <c r="N38" s="214"/>
      <c r="O38" s="214"/>
      <c r="P38" s="214"/>
      <c r="Q38" s="33"/>
      <c r="R38" s="34"/>
    </row>
    <row r="39" spans="2:18" s="1" customFormat="1" ht="6.95" customHeight="1">
      <c r="B39" s="32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4"/>
    </row>
    <row r="40" spans="2:18" s="1" customFormat="1" ht="25.35" customHeight="1">
      <c r="B40" s="32"/>
      <c r="C40" s="102"/>
      <c r="D40" s="109" t="s">
        <v>47</v>
      </c>
      <c r="E40" s="72"/>
      <c r="F40" s="72"/>
      <c r="G40" s="110" t="s">
        <v>48</v>
      </c>
      <c r="H40" s="111" t="s">
        <v>49</v>
      </c>
      <c r="I40" s="72"/>
      <c r="J40" s="72"/>
      <c r="K40" s="72"/>
      <c r="L40" s="218">
        <f>SUM(M32:M38)</f>
        <v>32350.799999999999</v>
      </c>
      <c r="M40" s="218"/>
      <c r="N40" s="218"/>
      <c r="O40" s="218"/>
      <c r="P40" s="219"/>
      <c r="Q40" s="102"/>
      <c r="R40" s="34"/>
    </row>
    <row r="41" spans="2:18" s="1" customFormat="1" ht="14.45" customHeight="1">
      <c r="B41" s="32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4"/>
    </row>
    <row r="42" spans="2:18" s="1" customFormat="1" ht="14.45" customHeight="1">
      <c r="B42" s="32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4"/>
    </row>
    <row r="43" spans="2:18">
      <c r="B43" s="23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4"/>
    </row>
    <row r="44" spans="2:18">
      <c r="B44" s="23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4"/>
    </row>
    <row r="45" spans="2:18"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4"/>
    </row>
    <row r="46" spans="2:18"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4"/>
    </row>
    <row r="47" spans="2:18"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4"/>
    </row>
    <row r="48" spans="2:18">
      <c r="B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4"/>
    </row>
    <row r="49" spans="2:18">
      <c r="B49" s="23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4"/>
    </row>
    <row r="50" spans="2:18" s="1" customFormat="1" ht="15">
      <c r="B50" s="32"/>
      <c r="C50" s="33"/>
      <c r="D50" s="47" t="s">
        <v>50</v>
      </c>
      <c r="E50" s="48"/>
      <c r="F50" s="48"/>
      <c r="G50" s="48"/>
      <c r="H50" s="49"/>
      <c r="I50" s="33"/>
      <c r="J50" s="47" t="s">
        <v>51</v>
      </c>
      <c r="K50" s="48"/>
      <c r="L50" s="48"/>
      <c r="M50" s="48"/>
      <c r="N50" s="48"/>
      <c r="O50" s="48"/>
      <c r="P50" s="49"/>
      <c r="Q50" s="33"/>
      <c r="R50" s="34"/>
    </row>
    <row r="51" spans="2:18">
      <c r="B51" s="23"/>
      <c r="C51" s="25"/>
      <c r="D51" s="50"/>
      <c r="E51" s="25"/>
      <c r="F51" s="25"/>
      <c r="G51" s="25"/>
      <c r="H51" s="51"/>
      <c r="I51" s="25"/>
      <c r="J51" s="50"/>
      <c r="K51" s="25"/>
      <c r="L51" s="25"/>
      <c r="M51" s="25"/>
      <c r="N51" s="25"/>
      <c r="O51" s="25"/>
      <c r="P51" s="51"/>
      <c r="Q51" s="25"/>
      <c r="R51" s="24"/>
    </row>
    <row r="52" spans="2:18">
      <c r="B52" s="23"/>
      <c r="C52" s="25"/>
      <c r="D52" s="50"/>
      <c r="E52" s="25"/>
      <c r="F52" s="25"/>
      <c r="G52" s="25"/>
      <c r="H52" s="51"/>
      <c r="I52" s="25"/>
      <c r="J52" s="50"/>
      <c r="K52" s="25"/>
      <c r="L52" s="25"/>
      <c r="M52" s="25"/>
      <c r="N52" s="25"/>
      <c r="O52" s="25"/>
      <c r="P52" s="51"/>
      <c r="Q52" s="25"/>
      <c r="R52" s="24"/>
    </row>
    <row r="53" spans="2:18">
      <c r="B53" s="23"/>
      <c r="C53" s="25"/>
      <c r="D53" s="50"/>
      <c r="E53" s="25"/>
      <c r="F53" s="25"/>
      <c r="G53" s="25"/>
      <c r="H53" s="51"/>
      <c r="I53" s="25"/>
      <c r="J53" s="50"/>
      <c r="K53" s="25"/>
      <c r="L53" s="25"/>
      <c r="M53" s="25"/>
      <c r="N53" s="25"/>
      <c r="O53" s="25"/>
      <c r="P53" s="51"/>
      <c r="Q53" s="25"/>
      <c r="R53" s="24"/>
    </row>
    <row r="54" spans="2:18">
      <c r="B54" s="23"/>
      <c r="C54" s="25"/>
      <c r="D54" s="50"/>
      <c r="E54" s="25"/>
      <c r="F54" s="25"/>
      <c r="G54" s="25"/>
      <c r="H54" s="51"/>
      <c r="I54" s="25"/>
      <c r="J54" s="50"/>
      <c r="K54" s="25"/>
      <c r="L54" s="25"/>
      <c r="M54" s="25"/>
      <c r="N54" s="25"/>
      <c r="O54" s="25"/>
      <c r="P54" s="51"/>
      <c r="Q54" s="25"/>
      <c r="R54" s="24"/>
    </row>
    <row r="55" spans="2:18">
      <c r="B55" s="23"/>
      <c r="C55" s="25"/>
      <c r="D55" s="50"/>
      <c r="E55" s="25"/>
      <c r="F55" s="25"/>
      <c r="G55" s="25"/>
      <c r="H55" s="51"/>
      <c r="I55" s="25"/>
      <c r="J55" s="50"/>
      <c r="K55" s="25"/>
      <c r="L55" s="25"/>
      <c r="M55" s="25"/>
      <c r="N55" s="25"/>
      <c r="O55" s="25"/>
      <c r="P55" s="51"/>
      <c r="Q55" s="25"/>
      <c r="R55" s="24"/>
    </row>
    <row r="56" spans="2:18">
      <c r="B56" s="23"/>
      <c r="C56" s="25"/>
      <c r="D56" s="50"/>
      <c r="E56" s="25"/>
      <c r="F56" s="25"/>
      <c r="G56" s="25"/>
      <c r="H56" s="51"/>
      <c r="I56" s="25"/>
      <c r="J56" s="50"/>
      <c r="K56" s="25"/>
      <c r="L56" s="25"/>
      <c r="M56" s="25"/>
      <c r="N56" s="25"/>
      <c r="O56" s="25"/>
      <c r="P56" s="51"/>
      <c r="Q56" s="25"/>
      <c r="R56" s="24"/>
    </row>
    <row r="57" spans="2:18">
      <c r="B57" s="23"/>
      <c r="C57" s="25"/>
      <c r="D57" s="50"/>
      <c r="E57" s="25"/>
      <c r="F57" s="25"/>
      <c r="G57" s="25"/>
      <c r="H57" s="51"/>
      <c r="I57" s="25"/>
      <c r="J57" s="50"/>
      <c r="K57" s="25"/>
      <c r="L57" s="25"/>
      <c r="M57" s="25"/>
      <c r="N57" s="25"/>
      <c r="O57" s="25"/>
      <c r="P57" s="51"/>
      <c r="Q57" s="25"/>
      <c r="R57" s="24"/>
    </row>
    <row r="58" spans="2:18">
      <c r="B58" s="23"/>
      <c r="C58" s="25"/>
      <c r="D58" s="50"/>
      <c r="E58" s="25"/>
      <c r="F58" s="25"/>
      <c r="G58" s="25"/>
      <c r="H58" s="51"/>
      <c r="I58" s="25"/>
      <c r="J58" s="50"/>
      <c r="K58" s="25"/>
      <c r="L58" s="25"/>
      <c r="M58" s="25"/>
      <c r="N58" s="25"/>
      <c r="O58" s="25"/>
      <c r="P58" s="51"/>
      <c r="Q58" s="25"/>
      <c r="R58" s="24"/>
    </row>
    <row r="59" spans="2:18" s="1" customFormat="1" ht="15">
      <c r="B59" s="32"/>
      <c r="C59" s="33"/>
      <c r="D59" s="52" t="s">
        <v>52</v>
      </c>
      <c r="E59" s="53"/>
      <c r="F59" s="53"/>
      <c r="G59" s="54" t="s">
        <v>53</v>
      </c>
      <c r="H59" s="55"/>
      <c r="I59" s="33"/>
      <c r="J59" s="52" t="s">
        <v>52</v>
      </c>
      <c r="K59" s="53"/>
      <c r="L59" s="53"/>
      <c r="M59" s="53"/>
      <c r="N59" s="54" t="s">
        <v>53</v>
      </c>
      <c r="O59" s="53"/>
      <c r="P59" s="55"/>
      <c r="Q59" s="33"/>
      <c r="R59" s="34"/>
    </row>
    <row r="60" spans="2:18">
      <c r="B60" s="23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4"/>
    </row>
    <row r="61" spans="2:18" s="1" customFormat="1" ht="15">
      <c r="B61" s="32"/>
      <c r="C61" s="33"/>
      <c r="D61" s="47" t="s">
        <v>54</v>
      </c>
      <c r="E61" s="48"/>
      <c r="F61" s="48"/>
      <c r="G61" s="48"/>
      <c r="H61" s="49"/>
      <c r="I61" s="33"/>
      <c r="J61" s="47" t="s">
        <v>55</v>
      </c>
      <c r="K61" s="48"/>
      <c r="L61" s="48"/>
      <c r="M61" s="48"/>
      <c r="N61" s="48"/>
      <c r="O61" s="48"/>
      <c r="P61" s="49"/>
      <c r="Q61" s="33"/>
      <c r="R61" s="34"/>
    </row>
    <row r="62" spans="2:18">
      <c r="B62" s="23"/>
      <c r="C62" s="25"/>
      <c r="D62" s="50"/>
      <c r="E62" s="25"/>
      <c r="F62" s="25"/>
      <c r="G62" s="25"/>
      <c r="H62" s="51"/>
      <c r="I62" s="25"/>
      <c r="J62" s="50"/>
      <c r="K62" s="25"/>
      <c r="L62" s="25"/>
      <c r="M62" s="25"/>
      <c r="N62" s="25"/>
      <c r="O62" s="25"/>
      <c r="P62" s="51"/>
      <c r="Q62" s="25"/>
      <c r="R62" s="24"/>
    </row>
    <row r="63" spans="2:18">
      <c r="B63" s="23"/>
      <c r="C63" s="25"/>
      <c r="D63" s="50"/>
      <c r="E63" s="25"/>
      <c r="F63" s="25"/>
      <c r="G63" s="25"/>
      <c r="H63" s="51"/>
      <c r="I63" s="25"/>
      <c r="J63" s="50"/>
      <c r="K63" s="25"/>
      <c r="L63" s="25"/>
      <c r="M63" s="25"/>
      <c r="N63" s="25"/>
      <c r="O63" s="25"/>
      <c r="P63" s="51"/>
      <c r="Q63" s="25"/>
      <c r="R63" s="24"/>
    </row>
    <row r="64" spans="2:18">
      <c r="B64" s="23"/>
      <c r="C64" s="25"/>
      <c r="D64" s="50"/>
      <c r="E64" s="25"/>
      <c r="F64" s="25"/>
      <c r="G64" s="25"/>
      <c r="H64" s="51"/>
      <c r="I64" s="25"/>
      <c r="J64" s="50"/>
      <c r="K64" s="25"/>
      <c r="L64" s="25"/>
      <c r="M64" s="25"/>
      <c r="N64" s="25"/>
      <c r="O64" s="25"/>
      <c r="P64" s="51"/>
      <c r="Q64" s="25"/>
      <c r="R64" s="24"/>
    </row>
    <row r="65" spans="2:18">
      <c r="B65" s="23"/>
      <c r="C65" s="25"/>
      <c r="D65" s="50"/>
      <c r="E65" s="25"/>
      <c r="F65" s="25"/>
      <c r="G65" s="25"/>
      <c r="H65" s="51"/>
      <c r="I65" s="25"/>
      <c r="J65" s="50"/>
      <c r="K65" s="25"/>
      <c r="L65" s="25"/>
      <c r="M65" s="25"/>
      <c r="N65" s="25"/>
      <c r="O65" s="25"/>
      <c r="P65" s="51"/>
      <c r="Q65" s="25"/>
      <c r="R65" s="24"/>
    </row>
    <row r="66" spans="2:18">
      <c r="B66" s="23"/>
      <c r="C66" s="25"/>
      <c r="D66" s="50"/>
      <c r="E66" s="25"/>
      <c r="F66" s="25"/>
      <c r="G66" s="25"/>
      <c r="H66" s="51"/>
      <c r="I66" s="25"/>
      <c r="J66" s="50"/>
      <c r="K66" s="25"/>
      <c r="L66" s="25"/>
      <c r="M66" s="25"/>
      <c r="N66" s="25"/>
      <c r="O66" s="25"/>
      <c r="P66" s="51"/>
      <c r="Q66" s="25"/>
      <c r="R66" s="24"/>
    </row>
    <row r="67" spans="2:18">
      <c r="B67" s="23"/>
      <c r="C67" s="25"/>
      <c r="D67" s="50"/>
      <c r="E67" s="25"/>
      <c r="F67" s="25"/>
      <c r="G67" s="25"/>
      <c r="H67" s="51"/>
      <c r="I67" s="25"/>
      <c r="J67" s="50"/>
      <c r="K67" s="25"/>
      <c r="L67" s="25"/>
      <c r="M67" s="25"/>
      <c r="N67" s="25"/>
      <c r="O67" s="25"/>
      <c r="P67" s="51"/>
      <c r="Q67" s="25"/>
      <c r="R67" s="24"/>
    </row>
    <row r="68" spans="2:18">
      <c r="B68" s="23"/>
      <c r="C68" s="25"/>
      <c r="D68" s="50"/>
      <c r="E68" s="25"/>
      <c r="F68" s="25"/>
      <c r="G68" s="25"/>
      <c r="H68" s="51"/>
      <c r="I68" s="25"/>
      <c r="J68" s="50"/>
      <c r="K68" s="25"/>
      <c r="L68" s="25"/>
      <c r="M68" s="25"/>
      <c r="N68" s="25"/>
      <c r="O68" s="25"/>
      <c r="P68" s="51"/>
      <c r="Q68" s="25"/>
      <c r="R68" s="24"/>
    </row>
    <row r="69" spans="2:18">
      <c r="B69" s="23"/>
      <c r="C69" s="25"/>
      <c r="D69" s="50"/>
      <c r="E69" s="25"/>
      <c r="F69" s="25"/>
      <c r="G69" s="25"/>
      <c r="H69" s="51"/>
      <c r="I69" s="25"/>
      <c r="J69" s="50"/>
      <c r="K69" s="25"/>
      <c r="L69" s="25"/>
      <c r="M69" s="25"/>
      <c r="N69" s="25"/>
      <c r="O69" s="25"/>
      <c r="P69" s="51"/>
      <c r="Q69" s="25"/>
      <c r="R69" s="24"/>
    </row>
    <row r="70" spans="2:18" s="1" customFormat="1" ht="15">
      <c r="B70" s="32"/>
      <c r="C70" s="33"/>
      <c r="D70" s="52" t="s">
        <v>52</v>
      </c>
      <c r="E70" s="53"/>
      <c r="F70" s="53"/>
      <c r="G70" s="54" t="s">
        <v>53</v>
      </c>
      <c r="H70" s="55"/>
      <c r="I70" s="33"/>
      <c r="J70" s="52" t="s">
        <v>52</v>
      </c>
      <c r="K70" s="53"/>
      <c r="L70" s="53"/>
      <c r="M70" s="53"/>
      <c r="N70" s="54" t="s">
        <v>53</v>
      </c>
      <c r="O70" s="53"/>
      <c r="P70" s="55"/>
      <c r="Q70" s="33"/>
      <c r="R70" s="34"/>
    </row>
    <row r="71" spans="2:18" s="1" customFormat="1" ht="14.45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8"/>
    </row>
    <row r="75" spans="2:18" s="1" customFormat="1" ht="6.95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1"/>
    </row>
    <row r="76" spans="2:18" s="1" customFormat="1" ht="36.950000000000003" customHeight="1">
      <c r="B76" s="32"/>
      <c r="C76" s="176" t="s">
        <v>125</v>
      </c>
      <c r="D76" s="177"/>
      <c r="E76" s="177"/>
      <c r="F76" s="177"/>
      <c r="G76" s="177"/>
      <c r="H76" s="177"/>
      <c r="I76" s="177"/>
      <c r="J76" s="177"/>
      <c r="K76" s="177"/>
      <c r="L76" s="177"/>
      <c r="M76" s="177"/>
      <c r="N76" s="177"/>
      <c r="O76" s="177"/>
      <c r="P76" s="177"/>
      <c r="Q76" s="177"/>
      <c r="R76" s="34"/>
    </row>
    <row r="77" spans="2:18" s="1" customFormat="1" ht="6.95" customHeight="1">
      <c r="B77" s="32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4"/>
    </row>
    <row r="78" spans="2:18" s="1" customFormat="1" ht="30" customHeight="1">
      <c r="B78" s="32"/>
      <c r="C78" s="29" t="s">
        <v>16</v>
      </c>
      <c r="D78" s="33"/>
      <c r="E78" s="33"/>
      <c r="F78" s="212" t="str">
        <f>F6</f>
        <v>Rozvoj účinnejších systémov centralizovaného zásobovania teplom založených na dopyte po využitelnom teple v meste Svit</v>
      </c>
      <c r="G78" s="213"/>
      <c r="H78" s="213"/>
      <c r="I78" s="213"/>
      <c r="J78" s="213"/>
      <c r="K78" s="213"/>
      <c r="L78" s="213"/>
      <c r="M78" s="213"/>
      <c r="N78" s="213"/>
      <c r="O78" s="213"/>
      <c r="P78" s="213"/>
      <c r="Q78" s="33"/>
      <c r="R78" s="34"/>
    </row>
    <row r="79" spans="2:18" s="1" customFormat="1" ht="36.950000000000003" customHeight="1">
      <c r="B79" s="32"/>
      <c r="C79" s="66" t="s">
        <v>118</v>
      </c>
      <c r="D79" s="33"/>
      <c r="E79" s="33"/>
      <c r="F79" s="204" t="str">
        <f>F7</f>
        <v>DZ - SO 01,02 Vonk. primárne rozvody tepla(308-316,297-306), časť E.2 Doprav. zabezpečenie počas výstavby</v>
      </c>
      <c r="G79" s="214"/>
      <c r="H79" s="214"/>
      <c r="I79" s="214"/>
      <c r="J79" s="214"/>
      <c r="K79" s="214"/>
      <c r="L79" s="214"/>
      <c r="M79" s="214"/>
      <c r="N79" s="214"/>
      <c r="O79" s="214"/>
      <c r="P79" s="214"/>
      <c r="Q79" s="33"/>
      <c r="R79" s="34"/>
    </row>
    <row r="80" spans="2:18" s="1" customFormat="1" ht="6.95" customHeight="1">
      <c r="B80" s="32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4"/>
    </row>
    <row r="81" spans="2:47" s="1" customFormat="1" ht="18" customHeight="1">
      <c r="B81" s="32"/>
      <c r="C81" s="29" t="s">
        <v>19</v>
      </c>
      <c r="D81" s="33"/>
      <c r="E81" s="33"/>
      <c r="F81" s="27" t="str">
        <f>F9</f>
        <v>Svit</v>
      </c>
      <c r="G81" s="33"/>
      <c r="H81" s="33"/>
      <c r="I81" s="33"/>
      <c r="J81" s="33"/>
      <c r="K81" s="29" t="s">
        <v>21</v>
      </c>
      <c r="L81" s="33"/>
      <c r="M81" s="215" t="str">
        <f>IF(O9="","",O9)</f>
        <v>12. 4. 2018</v>
      </c>
      <c r="N81" s="215"/>
      <c r="O81" s="215"/>
      <c r="P81" s="215"/>
      <c r="Q81" s="33"/>
      <c r="R81" s="34"/>
    </row>
    <row r="82" spans="2:47" s="1" customFormat="1" ht="6.95" customHeight="1">
      <c r="B82" s="32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4"/>
    </row>
    <row r="83" spans="2:47" s="1" customFormat="1" ht="15">
      <c r="B83" s="32"/>
      <c r="C83" s="29" t="s">
        <v>23</v>
      </c>
      <c r="D83" s="33"/>
      <c r="E83" s="33"/>
      <c r="F83" s="27" t="str">
        <f>E12</f>
        <v>CHEMOSVIT ENERGOCHEM, a.s.</v>
      </c>
      <c r="G83" s="33"/>
      <c r="H83" s="33"/>
      <c r="I83" s="33"/>
      <c r="J83" s="33"/>
      <c r="K83" s="29" t="s">
        <v>30</v>
      </c>
      <c r="L83" s="33"/>
      <c r="M83" s="178" t="str">
        <f>E18</f>
        <v>TERMOKLIMA, s.r.o.</v>
      </c>
      <c r="N83" s="178"/>
      <c r="O83" s="178"/>
      <c r="P83" s="178"/>
      <c r="Q83" s="178"/>
      <c r="R83" s="34"/>
    </row>
    <row r="84" spans="2:47" s="1" customFormat="1" ht="14.45" customHeight="1">
      <c r="B84" s="32"/>
      <c r="C84" s="29" t="s">
        <v>27</v>
      </c>
      <c r="D84" s="33"/>
      <c r="E84" s="33"/>
      <c r="F84" s="27" t="str">
        <f>IF(E15="","",E15)</f>
        <v>KONOMET s.r.o., Michalovská 43, 040 11 Košice</v>
      </c>
      <c r="G84" s="33"/>
      <c r="H84" s="33"/>
      <c r="I84" s="33"/>
      <c r="J84" s="33"/>
      <c r="K84" s="29" t="s">
        <v>32</v>
      </c>
      <c r="L84" s="33"/>
      <c r="M84" s="178" t="str">
        <f>E21</f>
        <v xml:space="preserve"> </v>
      </c>
      <c r="N84" s="178"/>
      <c r="O84" s="178"/>
      <c r="P84" s="178"/>
      <c r="Q84" s="178"/>
      <c r="R84" s="34"/>
    </row>
    <row r="85" spans="2:47" s="1" customFormat="1" ht="10.35" customHeight="1">
      <c r="B85" s="32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4"/>
    </row>
    <row r="86" spans="2:47" s="1" customFormat="1" ht="29.25" customHeight="1">
      <c r="B86" s="32"/>
      <c r="C86" s="220" t="s">
        <v>126</v>
      </c>
      <c r="D86" s="221"/>
      <c r="E86" s="221"/>
      <c r="F86" s="221"/>
      <c r="G86" s="221"/>
      <c r="H86" s="220" t="s">
        <v>127</v>
      </c>
      <c r="I86" s="222"/>
      <c r="J86" s="222"/>
      <c r="K86" s="220" t="s">
        <v>128</v>
      </c>
      <c r="L86" s="221"/>
      <c r="M86" s="220" t="s">
        <v>129</v>
      </c>
      <c r="N86" s="221"/>
      <c r="O86" s="221"/>
      <c r="P86" s="221"/>
      <c r="Q86" s="221"/>
      <c r="R86" s="34"/>
    </row>
    <row r="87" spans="2:47" s="1" customFormat="1" ht="10.35" customHeight="1">
      <c r="B87" s="32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4"/>
    </row>
    <row r="88" spans="2:47" s="1" customFormat="1" ht="29.25" customHeight="1">
      <c r="B88" s="32"/>
      <c r="C88" s="112" t="s">
        <v>130</v>
      </c>
      <c r="D88" s="33"/>
      <c r="E88" s="33"/>
      <c r="F88" s="33"/>
      <c r="G88" s="33"/>
      <c r="H88" s="194">
        <f>W117</f>
        <v>9062.69</v>
      </c>
      <c r="I88" s="214"/>
      <c r="J88" s="214"/>
      <c r="K88" s="194">
        <f>X117</f>
        <v>17896.309999999998</v>
      </c>
      <c r="L88" s="214"/>
      <c r="M88" s="194">
        <f>M117</f>
        <v>26959</v>
      </c>
      <c r="N88" s="223"/>
      <c r="O88" s="223"/>
      <c r="P88" s="223"/>
      <c r="Q88" s="223"/>
      <c r="R88" s="34"/>
      <c r="AU88" s="19" t="s">
        <v>131</v>
      </c>
    </row>
    <row r="89" spans="2:47" s="6" customFormat="1" ht="24.95" customHeight="1">
      <c r="B89" s="113"/>
      <c r="C89" s="114"/>
      <c r="D89" s="115" t="s">
        <v>132</v>
      </c>
      <c r="E89" s="114"/>
      <c r="F89" s="114"/>
      <c r="G89" s="114"/>
      <c r="H89" s="224">
        <f>W118</f>
        <v>6819.09</v>
      </c>
      <c r="I89" s="225"/>
      <c r="J89" s="225"/>
      <c r="K89" s="224">
        <f>X118</f>
        <v>9152.8799999999992</v>
      </c>
      <c r="L89" s="225"/>
      <c r="M89" s="224">
        <f>M118</f>
        <v>15971.97</v>
      </c>
      <c r="N89" s="225"/>
      <c r="O89" s="225"/>
      <c r="P89" s="225"/>
      <c r="Q89" s="225"/>
      <c r="R89" s="116"/>
    </row>
    <row r="90" spans="2:47" s="7" customFormat="1" ht="19.899999999999999" customHeight="1">
      <c r="B90" s="117"/>
      <c r="C90" s="118"/>
      <c r="D90" s="119" t="s">
        <v>133</v>
      </c>
      <c r="E90" s="118"/>
      <c r="F90" s="118"/>
      <c r="G90" s="118"/>
      <c r="H90" s="226">
        <f>W119</f>
        <v>0</v>
      </c>
      <c r="I90" s="227"/>
      <c r="J90" s="227"/>
      <c r="K90" s="226">
        <f>X119</f>
        <v>4132.8</v>
      </c>
      <c r="L90" s="227"/>
      <c r="M90" s="226">
        <f>M119</f>
        <v>4132.8</v>
      </c>
      <c r="N90" s="227"/>
      <c r="O90" s="227"/>
      <c r="P90" s="227"/>
      <c r="Q90" s="227"/>
      <c r="R90" s="120"/>
    </row>
    <row r="91" spans="2:47" s="7" customFormat="1" ht="19.899999999999999" customHeight="1">
      <c r="B91" s="117"/>
      <c r="C91" s="118"/>
      <c r="D91" s="119" t="s">
        <v>134</v>
      </c>
      <c r="E91" s="118"/>
      <c r="F91" s="118"/>
      <c r="G91" s="118"/>
      <c r="H91" s="226">
        <f>W124</f>
        <v>0</v>
      </c>
      <c r="I91" s="227"/>
      <c r="J91" s="227"/>
      <c r="K91" s="226">
        <f>X124</f>
        <v>3411.9399999999996</v>
      </c>
      <c r="L91" s="227"/>
      <c r="M91" s="226">
        <f>M124</f>
        <v>3411.9399999999996</v>
      </c>
      <c r="N91" s="227"/>
      <c r="O91" s="227"/>
      <c r="P91" s="227"/>
      <c r="Q91" s="227"/>
      <c r="R91" s="120"/>
    </row>
    <row r="92" spans="2:47" s="7" customFormat="1" ht="19.899999999999999" customHeight="1">
      <c r="B92" s="117"/>
      <c r="C92" s="118"/>
      <c r="D92" s="119" t="s">
        <v>135</v>
      </c>
      <c r="E92" s="118"/>
      <c r="F92" s="118"/>
      <c r="G92" s="118"/>
      <c r="H92" s="226">
        <f>W129</f>
        <v>4467.2</v>
      </c>
      <c r="I92" s="227"/>
      <c r="J92" s="227"/>
      <c r="K92" s="226">
        <f>X129</f>
        <v>430.20000000000005</v>
      </c>
      <c r="L92" s="227"/>
      <c r="M92" s="226">
        <f>M129</f>
        <v>4897.3999999999996</v>
      </c>
      <c r="N92" s="227"/>
      <c r="O92" s="227"/>
      <c r="P92" s="227"/>
      <c r="Q92" s="227"/>
      <c r="R92" s="120"/>
    </row>
    <row r="93" spans="2:47" s="7" customFormat="1" ht="19.899999999999999" customHeight="1">
      <c r="B93" s="117"/>
      <c r="C93" s="118"/>
      <c r="D93" s="119" t="s">
        <v>136</v>
      </c>
      <c r="E93" s="118"/>
      <c r="F93" s="118"/>
      <c r="G93" s="118"/>
      <c r="H93" s="226">
        <f>W136</f>
        <v>2351.8900000000003</v>
      </c>
      <c r="I93" s="227"/>
      <c r="J93" s="227"/>
      <c r="K93" s="226">
        <f>X136</f>
        <v>961.11</v>
      </c>
      <c r="L93" s="227"/>
      <c r="M93" s="226">
        <f>M136</f>
        <v>3313</v>
      </c>
      <c r="N93" s="227"/>
      <c r="O93" s="227"/>
      <c r="P93" s="227"/>
      <c r="Q93" s="227"/>
      <c r="R93" s="120"/>
    </row>
    <row r="94" spans="2:47" s="7" customFormat="1" ht="19.899999999999999" customHeight="1">
      <c r="B94" s="117"/>
      <c r="C94" s="118"/>
      <c r="D94" s="119" t="s">
        <v>137</v>
      </c>
      <c r="E94" s="118"/>
      <c r="F94" s="118"/>
      <c r="G94" s="118"/>
      <c r="H94" s="226">
        <f>W155</f>
        <v>0</v>
      </c>
      <c r="I94" s="227"/>
      <c r="J94" s="227"/>
      <c r="K94" s="226">
        <f>X155</f>
        <v>216.83</v>
      </c>
      <c r="L94" s="227"/>
      <c r="M94" s="226">
        <f>M155</f>
        <v>216.83</v>
      </c>
      <c r="N94" s="227"/>
      <c r="O94" s="227"/>
      <c r="P94" s="227"/>
      <c r="Q94" s="227"/>
      <c r="R94" s="120"/>
    </row>
    <row r="95" spans="2:47" s="6" customFormat="1" ht="24.95" customHeight="1">
      <c r="B95" s="113"/>
      <c r="C95" s="114"/>
      <c r="D95" s="115" t="s">
        <v>138</v>
      </c>
      <c r="E95" s="114"/>
      <c r="F95" s="114"/>
      <c r="G95" s="114"/>
      <c r="H95" s="224">
        <f>W157</f>
        <v>2243.6</v>
      </c>
      <c r="I95" s="225"/>
      <c r="J95" s="225"/>
      <c r="K95" s="224">
        <f>X157</f>
        <v>8743.43</v>
      </c>
      <c r="L95" s="225"/>
      <c r="M95" s="224">
        <f>M157</f>
        <v>10987.03</v>
      </c>
      <c r="N95" s="225"/>
      <c r="O95" s="225"/>
      <c r="P95" s="225"/>
      <c r="Q95" s="225"/>
      <c r="R95" s="116"/>
    </row>
    <row r="96" spans="2:47" s="7" customFormat="1" ht="19.899999999999999" customHeight="1">
      <c r="B96" s="117"/>
      <c r="C96" s="118"/>
      <c r="D96" s="119" t="s">
        <v>139</v>
      </c>
      <c r="E96" s="118"/>
      <c r="F96" s="118"/>
      <c r="G96" s="118"/>
      <c r="H96" s="226">
        <f>W158</f>
        <v>2243.6</v>
      </c>
      <c r="I96" s="227"/>
      <c r="J96" s="227"/>
      <c r="K96" s="226">
        <f>X158</f>
        <v>8743.43</v>
      </c>
      <c r="L96" s="227"/>
      <c r="M96" s="226">
        <f>M158</f>
        <v>10987.03</v>
      </c>
      <c r="N96" s="227"/>
      <c r="O96" s="227"/>
      <c r="P96" s="227"/>
      <c r="Q96" s="227"/>
      <c r="R96" s="120"/>
    </row>
    <row r="97" spans="2:21" s="1" customFormat="1" ht="21.75" customHeight="1">
      <c r="B97" s="32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4"/>
    </row>
    <row r="98" spans="2:21" s="1" customFormat="1" ht="29.25" customHeight="1">
      <c r="B98" s="32"/>
      <c r="C98" s="112" t="s">
        <v>140</v>
      </c>
      <c r="D98" s="33"/>
      <c r="E98" s="33"/>
      <c r="F98" s="33"/>
      <c r="G98" s="33"/>
      <c r="H98" s="33"/>
      <c r="I98" s="33"/>
      <c r="J98" s="33"/>
      <c r="K98" s="33"/>
      <c r="L98" s="33"/>
      <c r="M98" s="223">
        <v>0</v>
      </c>
      <c r="N98" s="228"/>
      <c r="O98" s="228"/>
      <c r="P98" s="228"/>
      <c r="Q98" s="228"/>
      <c r="R98" s="34"/>
      <c r="T98" s="121"/>
      <c r="U98" s="122" t="s">
        <v>40</v>
      </c>
    </row>
    <row r="99" spans="2:21" s="1" customFormat="1" ht="18" customHeight="1">
      <c r="B99" s="32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4"/>
    </row>
    <row r="100" spans="2:21" s="1" customFormat="1" ht="29.25" customHeight="1">
      <c r="B100" s="32"/>
      <c r="C100" s="101" t="s">
        <v>94</v>
      </c>
      <c r="D100" s="102"/>
      <c r="E100" s="102"/>
      <c r="F100" s="102"/>
      <c r="G100" s="102"/>
      <c r="H100" s="102"/>
      <c r="I100" s="102"/>
      <c r="J100" s="102"/>
      <c r="K100" s="102"/>
      <c r="L100" s="201">
        <f>ROUND(SUM(M88+M98),2)</f>
        <v>26959</v>
      </c>
      <c r="M100" s="201"/>
      <c r="N100" s="201"/>
      <c r="O100" s="201"/>
      <c r="P100" s="201"/>
      <c r="Q100" s="201"/>
      <c r="R100" s="34"/>
    </row>
    <row r="101" spans="2:21" s="1" customFormat="1" ht="6.95" customHeight="1">
      <c r="B101" s="56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8"/>
    </row>
    <row r="105" spans="2:21" s="1" customFormat="1" ht="6.95" customHeight="1">
      <c r="B105" s="59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1"/>
    </row>
    <row r="106" spans="2:21" s="1" customFormat="1" ht="36.950000000000003" customHeight="1">
      <c r="B106" s="32"/>
      <c r="C106" s="176" t="s">
        <v>141</v>
      </c>
      <c r="D106" s="214"/>
      <c r="E106" s="214"/>
      <c r="F106" s="214"/>
      <c r="G106" s="214"/>
      <c r="H106" s="214"/>
      <c r="I106" s="214"/>
      <c r="J106" s="214"/>
      <c r="K106" s="214"/>
      <c r="L106" s="214"/>
      <c r="M106" s="214"/>
      <c r="N106" s="214"/>
      <c r="O106" s="214"/>
      <c r="P106" s="214"/>
      <c r="Q106" s="214"/>
      <c r="R106" s="34"/>
    </row>
    <row r="107" spans="2:21" s="1" customFormat="1" ht="6.95" customHeight="1">
      <c r="B107" s="32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4"/>
    </row>
    <row r="108" spans="2:21" s="1" customFormat="1" ht="30" customHeight="1">
      <c r="B108" s="32"/>
      <c r="C108" s="29" t="s">
        <v>16</v>
      </c>
      <c r="D108" s="33"/>
      <c r="E108" s="33"/>
      <c r="F108" s="212" t="str">
        <f>F6</f>
        <v>Rozvoj účinnejších systémov centralizovaného zásobovania teplom založených na dopyte po využitelnom teple v meste Svit</v>
      </c>
      <c r="G108" s="213"/>
      <c r="H108" s="213"/>
      <c r="I108" s="213"/>
      <c r="J108" s="213"/>
      <c r="K108" s="213"/>
      <c r="L108" s="213"/>
      <c r="M108" s="213"/>
      <c r="N108" s="213"/>
      <c r="O108" s="213"/>
      <c r="P108" s="213"/>
      <c r="Q108" s="33"/>
      <c r="R108" s="34"/>
    </row>
    <row r="109" spans="2:21" s="1" customFormat="1" ht="36.950000000000003" customHeight="1">
      <c r="B109" s="32"/>
      <c r="C109" s="66" t="s">
        <v>118</v>
      </c>
      <c r="D109" s="33"/>
      <c r="E109" s="33"/>
      <c r="F109" s="204" t="str">
        <f>F7</f>
        <v>DZ - SO 01,02 Vonk. primárne rozvody tepla(308-316,297-306), časť E.2 Doprav. zabezpečenie počas výstavby</v>
      </c>
      <c r="G109" s="214"/>
      <c r="H109" s="214"/>
      <c r="I109" s="214"/>
      <c r="J109" s="214"/>
      <c r="K109" s="214"/>
      <c r="L109" s="214"/>
      <c r="M109" s="214"/>
      <c r="N109" s="214"/>
      <c r="O109" s="214"/>
      <c r="P109" s="214"/>
      <c r="Q109" s="33"/>
      <c r="R109" s="34"/>
    </row>
    <row r="110" spans="2:21" s="1" customFormat="1" ht="6.95" customHeight="1">
      <c r="B110" s="32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4"/>
    </row>
    <row r="111" spans="2:21" s="1" customFormat="1" ht="18" customHeight="1">
      <c r="B111" s="32"/>
      <c r="C111" s="29" t="s">
        <v>19</v>
      </c>
      <c r="D111" s="33"/>
      <c r="E111" s="33"/>
      <c r="F111" s="27" t="str">
        <f>F9</f>
        <v>Svit</v>
      </c>
      <c r="G111" s="33"/>
      <c r="H111" s="33"/>
      <c r="I111" s="33"/>
      <c r="J111" s="33"/>
      <c r="K111" s="29" t="s">
        <v>21</v>
      </c>
      <c r="L111" s="33"/>
      <c r="M111" s="215" t="str">
        <f>IF(O9="","",O9)</f>
        <v>12. 4. 2018</v>
      </c>
      <c r="N111" s="215"/>
      <c r="O111" s="215"/>
      <c r="P111" s="215"/>
      <c r="Q111" s="33"/>
      <c r="R111" s="34"/>
    </row>
    <row r="112" spans="2:21" s="1" customFormat="1" ht="6.95" customHeight="1">
      <c r="B112" s="32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4"/>
    </row>
    <row r="113" spans="2:65" s="1" customFormat="1" ht="15">
      <c r="B113" s="32"/>
      <c r="C113" s="29" t="s">
        <v>23</v>
      </c>
      <c r="D113" s="33"/>
      <c r="E113" s="33"/>
      <c r="F113" s="27" t="str">
        <f>E12</f>
        <v>CHEMOSVIT ENERGOCHEM, a.s.</v>
      </c>
      <c r="G113" s="33"/>
      <c r="H113" s="33"/>
      <c r="I113" s="33"/>
      <c r="J113" s="33"/>
      <c r="K113" s="29" t="s">
        <v>30</v>
      </c>
      <c r="L113" s="33"/>
      <c r="M113" s="178" t="str">
        <f>E18</f>
        <v>TERMOKLIMA, s.r.o.</v>
      </c>
      <c r="N113" s="178"/>
      <c r="O113" s="178"/>
      <c r="P113" s="178"/>
      <c r="Q113" s="178"/>
      <c r="R113" s="34"/>
    </row>
    <row r="114" spans="2:65" s="1" customFormat="1" ht="14.45" customHeight="1">
      <c r="B114" s="32"/>
      <c r="C114" s="29" t="s">
        <v>27</v>
      </c>
      <c r="D114" s="33"/>
      <c r="E114" s="33"/>
      <c r="F114" s="27" t="str">
        <f>IF(E15="","",E15)</f>
        <v>KONOMET s.r.o., Michalovská 43, 040 11 Košice</v>
      </c>
      <c r="G114" s="33"/>
      <c r="H114" s="33"/>
      <c r="I114" s="33"/>
      <c r="J114" s="33"/>
      <c r="K114" s="29" t="s">
        <v>32</v>
      </c>
      <c r="L114" s="33"/>
      <c r="M114" s="178" t="str">
        <f>E21</f>
        <v xml:space="preserve"> </v>
      </c>
      <c r="N114" s="178"/>
      <c r="O114" s="178"/>
      <c r="P114" s="178"/>
      <c r="Q114" s="178"/>
      <c r="R114" s="34"/>
    </row>
    <row r="115" spans="2:65" s="1" customFormat="1" ht="10.35" customHeight="1">
      <c r="B115" s="32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4"/>
    </row>
    <row r="116" spans="2:65" s="8" customFormat="1" ht="29.25" customHeight="1">
      <c r="B116" s="123"/>
      <c r="C116" s="124" t="s">
        <v>142</v>
      </c>
      <c r="D116" s="125" t="s">
        <v>143</v>
      </c>
      <c r="E116" s="125" t="s">
        <v>58</v>
      </c>
      <c r="F116" s="229" t="s">
        <v>144</v>
      </c>
      <c r="G116" s="229"/>
      <c r="H116" s="229"/>
      <c r="I116" s="229"/>
      <c r="J116" s="125" t="s">
        <v>145</v>
      </c>
      <c r="K116" s="125" t="s">
        <v>146</v>
      </c>
      <c r="L116" s="125" t="s">
        <v>147</v>
      </c>
      <c r="M116" s="229" t="s">
        <v>148</v>
      </c>
      <c r="N116" s="229"/>
      <c r="O116" s="229"/>
      <c r="P116" s="229" t="s">
        <v>129</v>
      </c>
      <c r="Q116" s="230"/>
      <c r="R116" s="126"/>
      <c r="T116" s="73" t="s">
        <v>149</v>
      </c>
      <c r="U116" s="74" t="s">
        <v>40</v>
      </c>
      <c r="V116" s="74" t="s">
        <v>150</v>
      </c>
      <c r="W116" s="74" t="s">
        <v>151</v>
      </c>
      <c r="X116" s="74" t="s">
        <v>152</v>
      </c>
      <c r="Y116" s="74" t="s">
        <v>153</v>
      </c>
      <c r="Z116" s="74" t="s">
        <v>154</v>
      </c>
      <c r="AA116" s="74" t="s">
        <v>155</v>
      </c>
      <c r="AB116" s="74" t="s">
        <v>156</v>
      </c>
      <c r="AC116" s="74" t="s">
        <v>157</v>
      </c>
      <c r="AD116" s="75" t="s">
        <v>158</v>
      </c>
    </row>
    <row r="117" spans="2:65" s="1" customFormat="1" ht="29.25" customHeight="1">
      <c r="B117" s="32"/>
      <c r="C117" s="77" t="s">
        <v>123</v>
      </c>
      <c r="D117" s="33"/>
      <c r="E117" s="33"/>
      <c r="F117" s="33"/>
      <c r="G117" s="33"/>
      <c r="H117" s="33"/>
      <c r="I117" s="33"/>
      <c r="J117" s="33"/>
      <c r="K117" s="33"/>
      <c r="L117" s="33"/>
      <c r="M117" s="239">
        <f>BK117</f>
        <v>26959</v>
      </c>
      <c r="N117" s="240"/>
      <c r="O117" s="240"/>
      <c r="P117" s="240"/>
      <c r="Q117" s="240"/>
      <c r="R117" s="34"/>
      <c r="T117" s="76"/>
      <c r="U117" s="48"/>
      <c r="V117" s="48"/>
      <c r="W117" s="127">
        <f>W118+W157</f>
        <v>9062.69</v>
      </c>
      <c r="X117" s="127">
        <f>X118+X157</f>
        <v>17896.309999999998</v>
      </c>
      <c r="Y117" s="48"/>
      <c r="Z117" s="128">
        <f>Z118+Z157</f>
        <v>1486.2240409999999</v>
      </c>
      <c r="AA117" s="48"/>
      <c r="AB117" s="128">
        <f>AB118+AB157</f>
        <v>162.82312000000002</v>
      </c>
      <c r="AC117" s="48"/>
      <c r="AD117" s="129">
        <f>AD118+AD157</f>
        <v>1.9900000000000002</v>
      </c>
      <c r="AT117" s="19" t="s">
        <v>77</v>
      </c>
      <c r="AU117" s="19" t="s">
        <v>131</v>
      </c>
      <c r="BK117" s="130">
        <f>BK118+BK157</f>
        <v>26959</v>
      </c>
    </row>
    <row r="118" spans="2:65" s="9" customFormat="1" ht="37.35" customHeight="1">
      <c r="B118" s="131"/>
      <c r="C118" s="132"/>
      <c r="D118" s="133" t="s">
        <v>132</v>
      </c>
      <c r="E118" s="133"/>
      <c r="F118" s="133"/>
      <c r="G118" s="133"/>
      <c r="H118" s="133"/>
      <c r="I118" s="133"/>
      <c r="J118" s="133"/>
      <c r="K118" s="133"/>
      <c r="L118" s="133"/>
      <c r="M118" s="241">
        <f>BK118</f>
        <v>15971.97</v>
      </c>
      <c r="N118" s="224"/>
      <c r="O118" s="224"/>
      <c r="P118" s="224"/>
      <c r="Q118" s="224"/>
      <c r="R118" s="134"/>
      <c r="T118" s="135"/>
      <c r="U118" s="132"/>
      <c r="V118" s="132"/>
      <c r="W118" s="136">
        <f>W119+W124+W129+W136+W155</f>
        <v>6819.09</v>
      </c>
      <c r="X118" s="136">
        <f>X119+X124+X129+X136+X155</f>
        <v>9152.8799999999992</v>
      </c>
      <c r="Y118" s="132"/>
      <c r="Z118" s="137">
        <f>Z119+Z124+Z129+Z136+Z155</f>
        <v>669.86553600000002</v>
      </c>
      <c r="AA118" s="132"/>
      <c r="AB118" s="137">
        <f>AB119+AB124+AB129+AB136+AB155</f>
        <v>118.48832</v>
      </c>
      <c r="AC118" s="132"/>
      <c r="AD118" s="138">
        <f>AD119+AD124+AD129+AD136+AD155</f>
        <v>0.41000000000000003</v>
      </c>
      <c r="AR118" s="139" t="s">
        <v>86</v>
      </c>
      <c r="AT118" s="140" t="s">
        <v>77</v>
      </c>
      <c r="AU118" s="140" t="s">
        <v>78</v>
      </c>
      <c r="AY118" s="139" t="s">
        <v>159</v>
      </c>
      <c r="BK118" s="141">
        <f>BK119+BK124+BK129+BK136+BK155</f>
        <v>15971.97</v>
      </c>
    </row>
    <row r="119" spans="2:65" s="9" customFormat="1" ht="19.899999999999999" customHeight="1">
      <c r="B119" s="131"/>
      <c r="C119" s="132"/>
      <c r="D119" s="142" t="s">
        <v>133</v>
      </c>
      <c r="E119" s="142"/>
      <c r="F119" s="142"/>
      <c r="G119" s="142"/>
      <c r="H119" s="142"/>
      <c r="I119" s="142"/>
      <c r="J119" s="142"/>
      <c r="K119" s="142"/>
      <c r="L119" s="142"/>
      <c r="M119" s="242">
        <f>BK119</f>
        <v>4132.8</v>
      </c>
      <c r="N119" s="243"/>
      <c r="O119" s="243"/>
      <c r="P119" s="243"/>
      <c r="Q119" s="243"/>
      <c r="R119" s="134"/>
      <c r="T119" s="135"/>
      <c r="U119" s="132"/>
      <c r="V119" s="132"/>
      <c r="W119" s="136">
        <f>SUM(W120:W123)</f>
        <v>0</v>
      </c>
      <c r="X119" s="136">
        <f>SUM(X120:X123)</f>
        <v>4132.8</v>
      </c>
      <c r="Y119" s="132"/>
      <c r="Z119" s="137">
        <f>SUM(Z120:Z123)</f>
        <v>330.33600000000001</v>
      </c>
      <c r="AA119" s="132"/>
      <c r="AB119" s="137">
        <f>SUM(AB120:AB123)</f>
        <v>55.097280000000005</v>
      </c>
      <c r="AC119" s="132"/>
      <c r="AD119" s="138">
        <f>SUM(AD120:AD123)</f>
        <v>0</v>
      </c>
      <c r="AR119" s="139" t="s">
        <v>86</v>
      </c>
      <c r="AT119" s="140" t="s">
        <v>77</v>
      </c>
      <c r="AU119" s="140" t="s">
        <v>86</v>
      </c>
      <c r="AY119" s="139" t="s">
        <v>159</v>
      </c>
      <c r="BK119" s="141">
        <f>SUM(BK120:BK123)</f>
        <v>4132.8</v>
      </c>
    </row>
    <row r="120" spans="2:65" s="1" customFormat="1" ht="25.5" customHeight="1">
      <c r="B120" s="143"/>
      <c r="C120" s="144" t="s">
        <v>86</v>
      </c>
      <c r="D120" s="144" t="s">
        <v>160</v>
      </c>
      <c r="E120" s="145" t="s">
        <v>161</v>
      </c>
      <c r="F120" s="231" t="s">
        <v>162</v>
      </c>
      <c r="G120" s="231"/>
      <c r="H120" s="231"/>
      <c r="I120" s="231"/>
      <c r="J120" s="146" t="s">
        <v>102</v>
      </c>
      <c r="K120" s="147">
        <v>288</v>
      </c>
      <c r="L120" s="148">
        <v>0</v>
      </c>
      <c r="M120" s="232">
        <v>11.5</v>
      </c>
      <c r="N120" s="232"/>
      <c r="O120" s="232"/>
      <c r="P120" s="232">
        <f>ROUND(V120*K120,2)</f>
        <v>3312</v>
      </c>
      <c r="Q120" s="232"/>
      <c r="R120" s="149"/>
      <c r="T120" s="150" t="s">
        <v>5</v>
      </c>
      <c r="U120" s="41" t="s">
        <v>43</v>
      </c>
      <c r="V120" s="108">
        <f>L120+M120</f>
        <v>11.5</v>
      </c>
      <c r="W120" s="108">
        <f>ROUND(L120*K120,2)</f>
        <v>0</v>
      </c>
      <c r="X120" s="108">
        <f>ROUND(M120*K120,2)</f>
        <v>3312</v>
      </c>
      <c r="Y120" s="151">
        <v>0.79900000000000004</v>
      </c>
      <c r="Z120" s="151">
        <f>Y120*K120</f>
        <v>230.11200000000002</v>
      </c>
      <c r="AA120" s="151">
        <v>0.19131000000000001</v>
      </c>
      <c r="AB120" s="151">
        <f>AA120*K120</f>
        <v>55.097280000000005</v>
      </c>
      <c r="AC120" s="151">
        <v>0</v>
      </c>
      <c r="AD120" s="152">
        <f>AC120*K120</f>
        <v>0</v>
      </c>
      <c r="AR120" s="19" t="s">
        <v>163</v>
      </c>
      <c r="AT120" s="19" t="s">
        <v>160</v>
      </c>
      <c r="AU120" s="19" t="s">
        <v>164</v>
      </c>
      <c r="AY120" s="19" t="s">
        <v>159</v>
      </c>
      <c r="BE120" s="153">
        <f>IF(U120="základná",P120,0)</f>
        <v>0</v>
      </c>
      <c r="BF120" s="153">
        <f>IF(U120="znížená",P120,0)</f>
        <v>3312</v>
      </c>
      <c r="BG120" s="153">
        <f>IF(U120="zákl. prenesená",P120,0)</f>
        <v>0</v>
      </c>
      <c r="BH120" s="153">
        <f>IF(U120="zníž. prenesená",P120,0)</f>
        <v>0</v>
      </c>
      <c r="BI120" s="153">
        <f>IF(U120="nulová",P120,0)</f>
        <v>0</v>
      </c>
      <c r="BJ120" s="19" t="s">
        <v>164</v>
      </c>
      <c r="BK120" s="153">
        <f>ROUND(V120*K120,2)</f>
        <v>3312</v>
      </c>
      <c r="BL120" s="19" t="s">
        <v>163</v>
      </c>
      <c r="BM120" s="19" t="s">
        <v>165</v>
      </c>
    </row>
    <row r="121" spans="2:65" s="10" customFormat="1" ht="16.5" customHeight="1">
      <c r="B121" s="154"/>
      <c r="C121" s="155"/>
      <c r="D121" s="155"/>
      <c r="E121" s="156" t="s">
        <v>5</v>
      </c>
      <c r="F121" s="233" t="s">
        <v>166</v>
      </c>
      <c r="G121" s="234"/>
      <c r="H121" s="234"/>
      <c r="I121" s="234"/>
      <c r="J121" s="155"/>
      <c r="K121" s="157">
        <v>288</v>
      </c>
      <c r="L121" s="155"/>
      <c r="M121" s="155"/>
      <c r="N121" s="155"/>
      <c r="O121" s="155"/>
      <c r="P121" s="155"/>
      <c r="Q121" s="155"/>
      <c r="R121" s="158"/>
      <c r="T121" s="159"/>
      <c r="U121" s="155"/>
      <c r="V121" s="155"/>
      <c r="W121" s="155"/>
      <c r="X121" s="155"/>
      <c r="Y121" s="155"/>
      <c r="Z121" s="155"/>
      <c r="AA121" s="155"/>
      <c r="AB121" s="155"/>
      <c r="AC121" s="155"/>
      <c r="AD121" s="160"/>
      <c r="AT121" s="161" t="s">
        <v>167</v>
      </c>
      <c r="AU121" s="161" t="s">
        <v>164</v>
      </c>
      <c r="AV121" s="10" t="s">
        <v>164</v>
      </c>
      <c r="AW121" s="10" t="s">
        <v>7</v>
      </c>
      <c r="AX121" s="10" t="s">
        <v>86</v>
      </c>
      <c r="AY121" s="161" t="s">
        <v>159</v>
      </c>
    </row>
    <row r="122" spans="2:65" s="1" customFormat="1" ht="25.5" customHeight="1">
      <c r="B122" s="143"/>
      <c r="C122" s="144" t="s">
        <v>164</v>
      </c>
      <c r="D122" s="144" t="s">
        <v>160</v>
      </c>
      <c r="E122" s="145" t="s">
        <v>168</v>
      </c>
      <c r="F122" s="231" t="s">
        <v>169</v>
      </c>
      <c r="G122" s="231"/>
      <c r="H122" s="231"/>
      <c r="I122" s="231"/>
      <c r="J122" s="146" t="s">
        <v>102</v>
      </c>
      <c r="K122" s="147">
        <v>288</v>
      </c>
      <c r="L122" s="148">
        <v>0</v>
      </c>
      <c r="M122" s="232">
        <v>2.85</v>
      </c>
      <c r="N122" s="232"/>
      <c r="O122" s="232"/>
      <c r="P122" s="232">
        <f>ROUND(V122*K122,2)</f>
        <v>820.8</v>
      </c>
      <c r="Q122" s="232"/>
      <c r="R122" s="149"/>
      <c r="T122" s="150" t="s">
        <v>5</v>
      </c>
      <c r="U122" s="41" t="s">
        <v>43</v>
      </c>
      <c r="V122" s="108">
        <f>L122+M122</f>
        <v>2.85</v>
      </c>
      <c r="W122" s="108">
        <f>ROUND(L122*K122,2)</f>
        <v>0</v>
      </c>
      <c r="X122" s="108">
        <f>ROUND(M122*K122,2)</f>
        <v>820.8</v>
      </c>
      <c r="Y122" s="151">
        <v>0.34799999999999998</v>
      </c>
      <c r="Z122" s="151">
        <f>Y122*K122</f>
        <v>100.22399999999999</v>
      </c>
      <c r="AA122" s="151">
        <v>0</v>
      </c>
      <c r="AB122" s="151">
        <f>AA122*K122</f>
        <v>0</v>
      </c>
      <c r="AC122" s="151">
        <v>0</v>
      </c>
      <c r="AD122" s="152">
        <f>AC122*K122</f>
        <v>0</v>
      </c>
      <c r="AR122" s="19" t="s">
        <v>163</v>
      </c>
      <c r="AT122" s="19" t="s">
        <v>160</v>
      </c>
      <c r="AU122" s="19" t="s">
        <v>164</v>
      </c>
      <c r="AY122" s="19" t="s">
        <v>159</v>
      </c>
      <c r="BE122" s="153">
        <f>IF(U122="základná",P122,0)</f>
        <v>0</v>
      </c>
      <c r="BF122" s="153">
        <f>IF(U122="znížená",P122,0)</f>
        <v>820.8</v>
      </c>
      <c r="BG122" s="153">
        <f>IF(U122="zákl. prenesená",P122,0)</f>
        <v>0</v>
      </c>
      <c r="BH122" s="153">
        <f>IF(U122="zníž. prenesená",P122,0)</f>
        <v>0</v>
      </c>
      <c r="BI122" s="153">
        <f>IF(U122="nulová",P122,0)</f>
        <v>0</v>
      </c>
      <c r="BJ122" s="19" t="s">
        <v>164</v>
      </c>
      <c r="BK122" s="153">
        <f>ROUND(V122*K122,2)</f>
        <v>820.8</v>
      </c>
      <c r="BL122" s="19" t="s">
        <v>163</v>
      </c>
      <c r="BM122" s="19" t="s">
        <v>170</v>
      </c>
    </row>
    <row r="123" spans="2:65" s="10" customFormat="1" ht="16.5" customHeight="1">
      <c r="B123" s="154"/>
      <c r="C123" s="155"/>
      <c r="D123" s="155"/>
      <c r="E123" s="156" t="s">
        <v>5</v>
      </c>
      <c r="F123" s="233" t="s">
        <v>166</v>
      </c>
      <c r="G123" s="234"/>
      <c r="H123" s="234"/>
      <c r="I123" s="234"/>
      <c r="J123" s="155"/>
      <c r="K123" s="157">
        <v>288</v>
      </c>
      <c r="L123" s="155"/>
      <c r="M123" s="155"/>
      <c r="N123" s="155"/>
      <c r="O123" s="155"/>
      <c r="P123" s="155"/>
      <c r="Q123" s="155"/>
      <c r="R123" s="158"/>
      <c r="T123" s="159"/>
      <c r="U123" s="155"/>
      <c r="V123" s="155"/>
      <c r="W123" s="155"/>
      <c r="X123" s="155"/>
      <c r="Y123" s="155"/>
      <c r="Z123" s="155"/>
      <c r="AA123" s="155"/>
      <c r="AB123" s="155"/>
      <c r="AC123" s="155"/>
      <c r="AD123" s="160"/>
      <c r="AT123" s="161" t="s">
        <v>167</v>
      </c>
      <c r="AU123" s="161" t="s">
        <v>164</v>
      </c>
      <c r="AV123" s="10" t="s">
        <v>164</v>
      </c>
      <c r="AW123" s="10" t="s">
        <v>7</v>
      </c>
      <c r="AX123" s="10" t="s">
        <v>86</v>
      </c>
      <c r="AY123" s="161" t="s">
        <v>159</v>
      </c>
    </row>
    <row r="124" spans="2:65" s="9" customFormat="1" ht="29.85" customHeight="1">
      <c r="B124" s="131"/>
      <c r="C124" s="132"/>
      <c r="D124" s="142" t="s">
        <v>134</v>
      </c>
      <c r="E124" s="142"/>
      <c r="F124" s="142"/>
      <c r="G124" s="142"/>
      <c r="H124" s="142"/>
      <c r="I124" s="142"/>
      <c r="J124" s="142"/>
      <c r="K124" s="142"/>
      <c r="L124" s="142"/>
      <c r="M124" s="242">
        <f>BK124</f>
        <v>3411.9399999999996</v>
      </c>
      <c r="N124" s="243"/>
      <c r="O124" s="243"/>
      <c r="P124" s="243"/>
      <c r="Q124" s="243"/>
      <c r="R124" s="134"/>
      <c r="T124" s="135"/>
      <c r="U124" s="132"/>
      <c r="V124" s="132"/>
      <c r="W124" s="136">
        <f>SUM(W125:W128)</f>
        <v>0</v>
      </c>
      <c r="X124" s="136">
        <f>SUM(X125:X128)</f>
        <v>3411.9399999999996</v>
      </c>
      <c r="Y124" s="132"/>
      <c r="Z124" s="137">
        <f>SUM(Z125:Z128)</f>
        <v>236.64960000000002</v>
      </c>
      <c r="AA124" s="132"/>
      <c r="AB124" s="137">
        <f>SUM(AB125:AB128)</f>
        <v>1.32264</v>
      </c>
      <c r="AC124" s="132"/>
      <c r="AD124" s="138">
        <f>SUM(AD125:AD128)</f>
        <v>0</v>
      </c>
      <c r="AR124" s="139" t="s">
        <v>86</v>
      </c>
      <c r="AT124" s="140" t="s">
        <v>77</v>
      </c>
      <c r="AU124" s="140" t="s">
        <v>86</v>
      </c>
      <c r="AY124" s="139" t="s">
        <v>159</v>
      </c>
      <c r="BK124" s="141">
        <f>SUM(BK125:BK128)</f>
        <v>3411.9399999999996</v>
      </c>
    </row>
    <row r="125" spans="2:65" s="1" customFormat="1" ht="38.25" customHeight="1">
      <c r="B125" s="143"/>
      <c r="C125" s="144" t="s">
        <v>104</v>
      </c>
      <c r="D125" s="144" t="s">
        <v>160</v>
      </c>
      <c r="E125" s="145" t="s">
        <v>171</v>
      </c>
      <c r="F125" s="231" t="s">
        <v>172</v>
      </c>
      <c r="G125" s="231"/>
      <c r="H125" s="231"/>
      <c r="I125" s="231"/>
      <c r="J125" s="146" t="s">
        <v>173</v>
      </c>
      <c r="K125" s="147">
        <v>79.2</v>
      </c>
      <c r="L125" s="148">
        <v>0</v>
      </c>
      <c r="M125" s="232">
        <v>30.33</v>
      </c>
      <c r="N125" s="232"/>
      <c r="O125" s="232"/>
      <c r="P125" s="232">
        <f>ROUND(V125*K125,2)</f>
        <v>2402.14</v>
      </c>
      <c r="Q125" s="232"/>
      <c r="R125" s="149"/>
      <c r="T125" s="150" t="s">
        <v>5</v>
      </c>
      <c r="U125" s="41" t="s">
        <v>43</v>
      </c>
      <c r="V125" s="108">
        <f>L125+M125</f>
        <v>30.33</v>
      </c>
      <c r="W125" s="108">
        <f>ROUND(L125*K125,2)</f>
        <v>0</v>
      </c>
      <c r="X125" s="108">
        <f>ROUND(M125*K125,2)</f>
        <v>2402.14</v>
      </c>
      <c r="Y125" s="151">
        <v>2.19</v>
      </c>
      <c r="Z125" s="151">
        <f>Y125*K125</f>
        <v>173.44800000000001</v>
      </c>
      <c r="AA125" s="151">
        <v>1.67E-2</v>
      </c>
      <c r="AB125" s="151">
        <f>AA125*K125</f>
        <v>1.32264</v>
      </c>
      <c r="AC125" s="151">
        <v>0</v>
      </c>
      <c r="AD125" s="152">
        <f>AC125*K125</f>
        <v>0</v>
      </c>
      <c r="AR125" s="19" t="s">
        <v>163</v>
      </c>
      <c r="AT125" s="19" t="s">
        <v>160</v>
      </c>
      <c r="AU125" s="19" t="s">
        <v>164</v>
      </c>
      <c r="AY125" s="19" t="s">
        <v>159</v>
      </c>
      <c r="BE125" s="153">
        <f>IF(U125="základná",P125,0)</f>
        <v>0</v>
      </c>
      <c r="BF125" s="153">
        <f>IF(U125="znížená",P125,0)</f>
        <v>2402.14</v>
      </c>
      <c r="BG125" s="153">
        <f>IF(U125="zákl. prenesená",P125,0)</f>
        <v>0</v>
      </c>
      <c r="BH125" s="153">
        <f>IF(U125="zníž. prenesená",P125,0)</f>
        <v>0</v>
      </c>
      <c r="BI125" s="153">
        <f>IF(U125="nulová",P125,0)</f>
        <v>0</v>
      </c>
      <c r="BJ125" s="19" t="s">
        <v>164</v>
      </c>
      <c r="BK125" s="153">
        <f>ROUND(V125*K125,2)</f>
        <v>2402.14</v>
      </c>
      <c r="BL125" s="19" t="s">
        <v>163</v>
      </c>
      <c r="BM125" s="19" t="s">
        <v>174</v>
      </c>
    </row>
    <row r="126" spans="2:65" s="10" customFormat="1" ht="16.5" customHeight="1">
      <c r="B126" s="154"/>
      <c r="C126" s="155"/>
      <c r="D126" s="155"/>
      <c r="E126" s="156" t="s">
        <v>5</v>
      </c>
      <c r="F126" s="233" t="s">
        <v>175</v>
      </c>
      <c r="G126" s="234"/>
      <c r="H126" s="234"/>
      <c r="I126" s="234"/>
      <c r="J126" s="155"/>
      <c r="K126" s="157">
        <v>79.2</v>
      </c>
      <c r="L126" s="155"/>
      <c r="M126" s="155"/>
      <c r="N126" s="155"/>
      <c r="O126" s="155"/>
      <c r="P126" s="155"/>
      <c r="Q126" s="155"/>
      <c r="R126" s="158"/>
      <c r="T126" s="159"/>
      <c r="U126" s="155"/>
      <c r="V126" s="155"/>
      <c r="W126" s="155"/>
      <c r="X126" s="155"/>
      <c r="Y126" s="155"/>
      <c r="Z126" s="155"/>
      <c r="AA126" s="155"/>
      <c r="AB126" s="155"/>
      <c r="AC126" s="155"/>
      <c r="AD126" s="160"/>
      <c r="AT126" s="161" t="s">
        <v>167</v>
      </c>
      <c r="AU126" s="161" t="s">
        <v>164</v>
      </c>
      <c r="AV126" s="10" t="s">
        <v>164</v>
      </c>
      <c r="AW126" s="10" t="s">
        <v>7</v>
      </c>
      <c r="AX126" s="10" t="s">
        <v>86</v>
      </c>
      <c r="AY126" s="161" t="s">
        <v>159</v>
      </c>
    </row>
    <row r="127" spans="2:65" s="1" customFormat="1" ht="25.5" customHeight="1">
      <c r="B127" s="143"/>
      <c r="C127" s="144" t="s">
        <v>163</v>
      </c>
      <c r="D127" s="144" t="s">
        <v>160</v>
      </c>
      <c r="E127" s="145" t="s">
        <v>176</v>
      </c>
      <c r="F127" s="231" t="s">
        <v>177</v>
      </c>
      <c r="G127" s="231"/>
      <c r="H127" s="231"/>
      <c r="I127" s="231"/>
      <c r="J127" s="146" t="s">
        <v>173</v>
      </c>
      <c r="K127" s="147">
        <v>79.2</v>
      </c>
      <c r="L127" s="148">
        <v>0</v>
      </c>
      <c r="M127" s="232">
        <v>12.75</v>
      </c>
      <c r="N127" s="232"/>
      <c r="O127" s="232"/>
      <c r="P127" s="232">
        <f>ROUND(V127*K127,2)</f>
        <v>1009.8</v>
      </c>
      <c r="Q127" s="232"/>
      <c r="R127" s="149"/>
      <c r="T127" s="150" t="s">
        <v>5</v>
      </c>
      <c r="U127" s="41" t="s">
        <v>43</v>
      </c>
      <c r="V127" s="108">
        <f>L127+M127</f>
        <v>12.75</v>
      </c>
      <c r="W127" s="108">
        <f>ROUND(L127*K127,2)</f>
        <v>0</v>
      </c>
      <c r="X127" s="108">
        <f>ROUND(M127*K127,2)</f>
        <v>1009.8</v>
      </c>
      <c r="Y127" s="151">
        <v>0.79800000000000004</v>
      </c>
      <c r="Z127" s="151">
        <f>Y127*K127</f>
        <v>63.201600000000006</v>
      </c>
      <c r="AA127" s="151">
        <v>0</v>
      </c>
      <c r="AB127" s="151">
        <f>AA127*K127</f>
        <v>0</v>
      </c>
      <c r="AC127" s="151">
        <v>0</v>
      </c>
      <c r="AD127" s="152">
        <f>AC127*K127</f>
        <v>0</v>
      </c>
      <c r="AR127" s="19" t="s">
        <v>163</v>
      </c>
      <c r="AT127" s="19" t="s">
        <v>160</v>
      </c>
      <c r="AU127" s="19" t="s">
        <v>164</v>
      </c>
      <c r="AY127" s="19" t="s">
        <v>159</v>
      </c>
      <c r="BE127" s="153">
        <f>IF(U127="základná",P127,0)</f>
        <v>0</v>
      </c>
      <c r="BF127" s="153">
        <f>IF(U127="znížená",P127,0)</f>
        <v>1009.8</v>
      </c>
      <c r="BG127" s="153">
        <f>IF(U127="zákl. prenesená",P127,0)</f>
        <v>0</v>
      </c>
      <c r="BH127" s="153">
        <f>IF(U127="zníž. prenesená",P127,0)</f>
        <v>0</v>
      </c>
      <c r="BI127" s="153">
        <f>IF(U127="nulová",P127,0)</f>
        <v>0</v>
      </c>
      <c r="BJ127" s="19" t="s">
        <v>164</v>
      </c>
      <c r="BK127" s="153">
        <f>ROUND(V127*K127,2)</f>
        <v>1009.8</v>
      </c>
      <c r="BL127" s="19" t="s">
        <v>163</v>
      </c>
      <c r="BM127" s="19" t="s">
        <v>178</v>
      </c>
    </row>
    <row r="128" spans="2:65" s="10" customFormat="1" ht="16.5" customHeight="1">
      <c r="B128" s="154"/>
      <c r="C128" s="155"/>
      <c r="D128" s="155"/>
      <c r="E128" s="156" t="s">
        <v>5</v>
      </c>
      <c r="F128" s="233" t="s">
        <v>175</v>
      </c>
      <c r="G128" s="234"/>
      <c r="H128" s="234"/>
      <c r="I128" s="234"/>
      <c r="J128" s="155"/>
      <c r="K128" s="157">
        <v>79.2</v>
      </c>
      <c r="L128" s="155"/>
      <c r="M128" s="155"/>
      <c r="N128" s="155"/>
      <c r="O128" s="155"/>
      <c r="P128" s="155"/>
      <c r="Q128" s="155"/>
      <c r="R128" s="158"/>
      <c r="T128" s="159"/>
      <c r="U128" s="155"/>
      <c r="V128" s="155"/>
      <c r="W128" s="155"/>
      <c r="X128" s="155"/>
      <c r="Y128" s="155"/>
      <c r="Z128" s="155"/>
      <c r="AA128" s="155"/>
      <c r="AB128" s="155"/>
      <c r="AC128" s="155"/>
      <c r="AD128" s="160"/>
      <c r="AT128" s="161" t="s">
        <v>167</v>
      </c>
      <c r="AU128" s="161" t="s">
        <v>164</v>
      </c>
      <c r="AV128" s="10" t="s">
        <v>164</v>
      </c>
      <c r="AW128" s="10" t="s">
        <v>7</v>
      </c>
      <c r="AX128" s="10" t="s">
        <v>86</v>
      </c>
      <c r="AY128" s="161" t="s">
        <v>159</v>
      </c>
    </row>
    <row r="129" spans="2:65" s="9" customFormat="1" ht="29.85" customHeight="1">
      <c r="B129" s="131"/>
      <c r="C129" s="132"/>
      <c r="D129" s="142" t="s">
        <v>135</v>
      </c>
      <c r="E129" s="142"/>
      <c r="F129" s="142"/>
      <c r="G129" s="142"/>
      <c r="H129" s="142"/>
      <c r="I129" s="142"/>
      <c r="J129" s="142"/>
      <c r="K129" s="142"/>
      <c r="L129" s="142"/>
      <c r="M129" s="242">
        <f>BK129</f>
        <v>4897.3999999999996</v>
      </c>
      <c r="N129" s="243"/>
      <c r="O129" s="243"/>
      <c r="P129" s="243"/>
      <c r="Q129" s="243"/>
      <c r="R129" s="134"/>
      <c r="T129" s="135"/>
      <c r="U129" s="132"/>
      <c r="V129" s="132"/>
      <c r="W129" s="136">
        <f>SUM(W130:W135)</f>
        <v>4467.2</v>
      </c>
      <c r="X129" s="136">
        <f>SUM(X130:X135)</f>
        <v>430.20000000000005</v>
      </c>
      <c r="Y129" s="132"/>
      <c r="Z129" s="137">
        <f>SUM(Z130:Z135)</f>
        <v>12.87</v>
      </c>
      <c r="AA129" s="132"/>
      <c r="AB129" s="137">
        <f>SUM(AB130:AB135)</f>
        <v>40.744999999999997</v>
      </c>
      <c r="AC129" s="132"/>
      <c r="AD129" s="138">
        <f>SUM(AD130:AD135)</f>
        <v>0</v>
      </c>
      <c r="AR129" s="139" t="s">
        <v>86</v>
      </c>
      <c r="AT129" s="140" t="s">
        <v>77</v>
      </c>
      <c r="AU129" s="140" t="s">
        <v>86</v>
      </c>
      <c r="AY129" s="139" t="s">
        <v>159</v>
      </c>
      <c r="BK129" s="141">
        <f>SUM(BK130:BK135)</f>
        <v>4897.3999999999996</v>
      </c>
    </row>
    <row r="130" spans="2:65" s="1" customFormat="1" ht="38.25" customHeight="1">
      <c r="B130" s="143"/>
      <c r="C130" s="144" t="s">
        <v>108</v>
      </c>
      <c r="D130" s="144" t="s">
        <v>160</v>
      </c>
      <c r="E130" s="145" t="s">
        <v>179</v>
      </c>
      <c r="F130" s="231" t="s">
        <v>180</v>
      </c>
      <c r="G130" s="231"/>
      <c r="H130" s="231"/>
      <c r="I130" s="231"/>
      <c r="J130" s="146" t="s">
        <v>173</v>
      </c>
      <c r="K130" s="147">
        <v>30</v>
      </c>
      <c r="L130" s="148">
        <v>4.7699999999999996</v>
      </c>
      <c r="M130" s="232">
        <v>1.2200000000000006</v>
      </c>
      <c r="N130" s="232"/>
      <c r="O130" s="232"/>
      <c r="P130" s="232">
        <f>ROUND(V130*K130,2)</f>
        <v>179.7</v>
      </c>
      <c r="Q130" s="232"/>
      <c r="R130" s="149"/>
      <c r="T130" s="150" t="s">
        <v>5</v>
      </c>
      <c r="U130" s="41" t="s">
        <v>43</v>
      </c>
      <c r="V130" s="108">
        <f>L130+M130</f>
        <v>5.99</v>
      </c>
      <c r="W130" s="108">
        <f>ROUND(L130*K130,2)</f>
        <v>143.1</v>
      </c>
      <c r="X130" s="108">
        <f>ROUND(M130*K130,2)</f>
        <v>36.6</v>
      </c>
      <c r="Y130" s="151">
        <v>5.2999999999999999E-2</v>
      </c>
      <c r="Z130" s="151">
        <f>Y130*K130</f>
        <v>1.5899999999999999</v>
      </c>
      <c r="AA130" s="151">
        <v>0.36834</v>
      </c>
      <c r="AB130" s="151">
        <f>AA130*K130</f>
        <v>11.0502</v>
      </c>
      <c r="AC130" s="151">
        <v>0</v>
      </c>
      <c r="AD130" s="152">
        <f>AC130*K130</f>
        <v>0</v>
      </c>
      <c r="AR130" s="19" t="s">
        <v>163</v>
      </c>
      <c r="AT130" s="19" t="s">
        <v>160</v>
      </c>
      <c r="AU130" s="19" t="s">
        <v>164</v>
      </c>
      <c r="AY130" s="19" t="s">
        <v>159</v>
      </c>
      <c r="BE130" s="153">
        <f>IF(U130="základná",P130,0)</f>
        <v>0</v>
      </c>
      <c r="BF130" s="153">
        <f>IF(U130="znížená",P130,0)</f>
        <v>179.7</v>
      </c>
      <c r="BG130" s="153">
        <f>IF(U130="zákl. prenesená",P130,0)</f>
        <v>0</v>
      </c>
      <c r="BH130" s="153">
        <f>IF(U130="zníž. prenesená",P130,0)</f>
        <v>0</v>
      </c>
      <c r="BI130" s="153">
        <f>IF(U130="nulová",P130,0)</f>
        <v>0</v>
      </c>
      <c r="BJ130" s="19" t="s">
        <v>164</v>
      </c>
      <c r="BK130" s="153">
        <f>ROUND(V130*K130,2)</f>
        <v>179.7</v>
      </c>
      <c r="BL130" s="19" t="s">
        <v>163</v>
      </c>
      <c r="BM130" s="19" t="s">
        <v>181</v>
      </c>
    </row>
    <row r="131" spans="2:65" s="10" customFormat="1" ht="16.5" customHeight="1">
      <c r="B131" s="154"/>
      <c r="C131" s="155"/>
      <c r="D131" s="155"/>
      <c r="E131" s="156" t="s">
        <v>5</v>
      </c>
      <c r="F131" s="233" t="s">
        <v>182</v>
      </c>
      <c r="G131" s="234"/>
      <c r="H131" s="234"/>
      <c r="I131" s="234"/>
      <c r="J131" s="155"/>
      <c r="K131" s="157">
        <v>30</v>
      </c>
      <c r="L131" s="155"/>
      <c r="M131" s="155"/>
      <c r="N131" s="155"/>
      <c r="O131" s="155"/>
      <c r="P131" s="155"/>
      <c r="Q131" s="155"/>
      <c r="R131" s="158"/>
      <c r="T131" s="159"/>
      <c r="U131" s="155"/>
      <c r="V131" s="155"/>
      <c r="W131" s="155"/>
      <c r="X131" s="155"/>
      <c r="Y131" s="155"/>
      <c r="Z131" s="155"/>
      <c r="AA131" s="155"/>
      <c r="AB131" s="155"/>
      <c r="AC131" s="155"/>
      <c r="AD131" s="160"/>
      <c r="AT131" s="161" t="s">
        <v>167</v>
      </c>
      <c r="AU131" s="161" t="s">
        <v>164</v>
      </c>
      <c r="AV131" s="10" t="s">
        <v>164</v>
      </c>
      <c r="AW131" s="10" t="s">
        <v>7</v>
      </c>
      <c r="AX131" s="10" t="s">
        <v>86</v>
      </c>
      <c r="AY131" s="161" t="s">
        <v>159</v>
      </c>
    </row>
    <row r="132" spans="2:65" s="1" customFormat="1" ht="38.25" customHeight="1">
      <c r="B132" s="143"/>
      <c r="C132" s="144" t="s">
        <v>183</v>
      </c>
      <c r="D132" s="144" t="s">
        <v>160</v>
      </c>
      <c r="E132" s="145" t="s">
        <v>184</v>
      </c>
      <c r="F132" s="231" t="s">
        <v>185</v>
      </c>
      <c r="G132" s="231"/>
      <c r="H132" s="231"/>
      <c r="I132" s="231"/>
      <c r="J132" s="146" t="s">
        <v>173</v>
      </c>
      <c r="K132" s="147">
        <v>60</v>
      </c>
      <c r="L132" s="148">
        <v>1.38</v>
      </c>
      <c r="M132" s="232">
        <v>6.5600000000000005</v>
      </c>
      <c r="N132" s="232"/>
      <c r="O132" s="232"/>
      <c r="P132" s="232">
        <f>ROUND(V132*K132,2)</f>
        <v>476.4</v>
      </c>
      <c r="Q132" s="232"/>
      <c r="R132" s="149"/>
      <c r="T132" s="150" t="s">
        <v>5</v>
      </c>
      <c r="U132" s="41" t="s">
        <v>43</v>
      </c>
      <c r="V132" s="108">
        <f>L132+M132</f>
        <v>7.94</v>
      </c>
      <c r="W132" s="108">
        <f>ROUND(L132*K132,2)</f>
        <v>82.8</v>
      </c>
      <c r="X132" s="108">
        <f>ROUND(M132*K132,2)</f>
        <v>393.6</v>
      </c>
      <c r="Y132" s="151">
        <v>0.188</v>
      </c>
      <c r="Z132" s="151">
        <f>Y132*K132</f>
        <v>11.28</v>
      </c>
      <c r="AA132" s="151">
        <v>0.10158</v>
      </c>
      <c r="AB132" s="151">
        <f>AA132*K132</f>
        <v>6.0948000000000002</v>
      </c>
      <c r="AC132" s="151">
        <v>0</v>
      </c>
      <c r="AD132" s="152">
        <f>AC132*K132</f>
        <v>0</v>
      </c>
      <c r="AR132" s="19" t="s">
        <v>163</v>
      </c>
      <c r="AT132" s="19" t="s">
        <v>160</v>
      </c>
      <c r="AU132" s="19" t="s">
        <v>164</v>
      </c>
      <c r="AY132" s="19" t="s">
        <v>159</v>
      </c>
      <c r="BE132" s="153">
        <f>IF(U132="základná",P132,0)</f>
        <v>0</v>
      </c>
      <c r="BF132" s="153">
        <f>IF(U132="znížená",P132,0)</f>
        <v>476.4</v>
      </c>
      <c r="BG132" s="153">
        <f>IF(U132="zákl. prenesená",P132,0)</f>
        <v>0</v>
      </c>
      <c r="BH132" s="153">
        <f>IF(U132="zníž. prenesená",P132,0)</f>
        <v>0</v>
      </c>
      <c r="BI132" s="153">
        <f>IF(U132="nulová",P132,0)</f>
        <v>0</v>
      </c>
      <c r="BJ132" s="19" t="s">
        <v>164</v>
      </c>
      <c r="BK132" s="153">
        <f>ROUND(V132*K132,2)</f>
        <v>476.4</v>
      </c>
      <c r="BL132" s="19" t="s">
        <v>163</v>
      </c>
      <c r="BM132" s="19" t="s">
        <v>186</v>
      </c>
    </row>
    <row r="133" spans="2:65" s="10" customFormat="1" ht="16.5" customHeight="1">
      <c r="B133" s="154"/>
      <c r="C133" s="155"/>
      <c r="D133" s="155"/>
      <c r="E133" s="156" t="s">
        <v>5</v>
      </c>
      <c r="F133" s="233" t="s">
        <v>187</v>
      </c>
      <c r="G133" s="234"/>
      <c r="H133" s="234"/>
      <c r="I133" s="234"/>
      <c r="J133" s="155"/>
      <c r="K133" s="157">
        <v>60</v>
      </c>
      <c r="L133" s="155"/>
      <c r="M133" s="155"/>
      <c r="N133" s="155"/>
      <c r="O133" s="155"/>
      <c r="P133" s="155"/>
      <c r="Q133" s="155"/>
      <c r="R133" s="158"/>
      <c r="T133" s="159"/>
      <c r="U133" s="155"/>
      <c r="V133" s="155"/>
      <c r="W133" s="155"/>
      <c r="X133" s="155"/>
      <c r="Y133" s="155"/>
      <c r="Z133" s="155"/>
      <c r="AA133" s="155"/>
      <c r="AB133" s="155"/>
      <c r="AC133" s="155"/>
      <c r="AD133" s="160"/>
      <c r="AT133" s="161" t="s">
        <v>167</v>
      </c>
      <c r="AU133" s="161" t="s">
        <v>164</v>
      </c>
      <c r="AV133" s="10" t="s">
        <v>164</v>
      </c>
      <c r="AW133" s="10" t="s">
        <v>7</v>
      </c>
      <c r="AX133" s="10" t="s">
        <v>86</v>
      </c>
      <c r="AY133" s="161" t="s">
        <v>159</v>
      </c>
    </row>
    <row r="134" spans="2:65" s="1" customFormat="1" ht="25.5" customHeight="1">
      <c r="B134" s="143"/>
      <c r="C134" s="162" t="s">
        <v>188</v>
      </c>
      <c r="D134" s="162" t="s">
        <v>189</v>
      </c>
      <c r="E134" s="163" t="s">
        <v>190</v>
      </c>
      <c r="F134" s="235" t="s">
        <v>191</v>
      </c>
      <c r="G134" s="235"/>
      <c r="H134" s="235"/>
      <c r="I134" s="235"/>
      <c r="J134" s="164" t="s">
        <v>107</v>
      </c>
      <c r="K134" s="165">
        <v>10</v>
      </c>
      <c r="L134" s="166">
        <v>424.13</v>
      </c>
      <c r="M134" s="236"/>
      <c r="N134" s="236"/>
      <c r="O134" s="237"/>
      <c r="P134" s="232">
        <f>ROUND(V134*K134,2)</f>
        <v>4241.3</v>
      </c>
      <c r="Q134" s="232"/>
      <c r="R134" s="149"/>
      <c r="T134" s="150" t="s">
        <v>5</v>
      </c>
      <c r="U134" s="41" t="s">
        <v>43</v>
      </c>
      <c r="V134" s="108">
        <f>L134+M134</f>
        <v>424.13</v>
      </c>
      <c r="W134" s="108">
        <f>ROUND(L134*K134,2)</f>
        <v>4241.3</v>
      </c>
      <c r="X134" s="108">
        <f>ROUND(M134*K134,2)</f>
        <v>0</v>
      </c>
      <c r="Y134" s="151">
        <v>0</v>
      </c>
      <c r="Z134" s="151">
        <f>Y134*K134</f>
        <v>0</v>
      </c>
      <c r="AA134" s="151">
        <v>2.36</v>
      </c>
      <c r="AB134" s="151">
        <f>AA134*K134</f>
        <v>23.599999999999998</v>
      </c>
      <c r="AC134" s="151">
        <v>0</v>
      </c>
      <c r="AD134" s="152">
        <f>AC134*K134</f>
        <v>0</v>
      </c>
      <c r="AR134" s="19" t="s">
        <v>192</v>
      </c>
      <c r="AT134" s="19" t="s">
        <v>189</v>
      </c>
      <c r="AU134" s="19" t="s">
        <v>164</v>
      </c>
      <c r="AY134" s="19" t="s">
        <v>159</v>
      </c>
      <c r="BE134" s="153">
        <f>IF(U134="základná",P134,0)</f>
        <v>0</v>
      </c>
      <c r="BF134" s="153">
        <f>IF(U134="znížená",P134,0)</f>
        <v>4241.3</v>
      </c>
      <c r="BG134" s="153">
        <f>IF(U134="zákl. prenesená",P134,0)</f>
        <v>0</v>
      </c>
      <c r="BH134" s="153">
        <f>IF(U134="zníž. prenesená",P134,0)</f>
        <v>0</v>
      </c>
      <c r="BI134" s="153">
        <f>IF(U134="nulová",P134,0)</f>
        <v>0</v>
      </c>
      <c r="BJ134" s="19" t="s">
        <v>164</v>
      </c>
      <c r="BK134" s="153">
        <f>ROUND(V134*K134,2)</f>
        <v>4241.3</v>
      </c>
      <c r="BL134" s="19" t="s">
        <v>163</v>
      </c>
      <c r="BM134" s="19" t="s">
        <v>193</v>
      </c>
    </row>
    <row r="135" spans="2:65" s="10" customFormat="1" ht="16.5" customHeight="1">
      <c r="B135" s="154"/>
      <c r="C135" s="155"/>
      <c r="D135" s="155"/>
      <c r="E135" s="156" t="s">
        <v>5</v>
      </c>
      <c r="F135" s="233" t="s">
        <v>194</v>
      </c>
      <c r="G135" s="234"/>
      <c r="H135" s="234"/>
      <c r="I135" s="234"/>
      <c r="J135" s="155"/>
      <c r="K135" s="157">
        <v>10</v>
      </c>
      <c r="L135" s="155"/>
      <c r="M135" s="155"/>
      <c r="N135" s="155"/>
      <c r="O135" s="155"/>
      <c r="P135" s="155"/>
      <c r="Q135" s="155"/>
      <c r="R135" s="158"/>
      <c r="T135" s="159"/>
      <c r="U135" s="155"/>
      <c r="V135" s="155"/>
      <c r="W135" s="155"/>
      <c r="X135" s="155"/>
      <c r="Y135" s="155"/>
      <c r="Z135" s="155"/>
      <c r="AA135" s="155"/>
      <c r="AB135" s="155"/>
      <c r="AC135" s="155"/>
      <c r="AD135" s="160"/>
      <c r="AT135" s="161" t="s">
        <v>167</v>
      </c>
      <c r="AU135" s="161" t="s">
        <v>164</v>
      </c>
      <c r="AV135" s="10" t="s">
        <v>164</v>
      </c>
      <c r="AW135" s="10" t="s">
        <v>7</v>
      </c>
      <c r="AX135" s="10" t="s">
        <v>86</v>
      </c>
      <c r="AY135" s="161" t="s">
        <v>159</v>
      </c>
    </row>
    <row r="136" spans="2:65" s="9" customFormat="1" ht="29.85" customHeight="1">
      <c r="B136" s="131"/>
      <c r="C136" s="132"/>
      <c r="D136" s="142" t="s">
        <v>136</v>
      </c>
      <c r="E136" s="142"/>
      <c r="F136" s="142"/>
      <c r="G136" s="142"/>
      <c r="H136" s="142"/>
      <c r="I136" s="142"/>
      <c r="J136" s="142"/>
      <c r="K136" s="142"/>
      <c r="L136" s="142"/>
      <c r="M136" s="242">
        <f>BK136</f>
        <v>3313</v>
      </c>
      <c r="N136" s="243"/>
      <c r="O136" s="243"/>
      <c r="P136" s="243"/>
      <c r="Q136" s="243"/>
      <c r="R136" s="134"/>
      <c r="T136" s="135"/>
      <c r="U136" s="132"/>
      <c r="V136" s="132"/>
      <c r="W136" s="136">
        <f>SUM(W137:W154)</f>
        <v>2351.8900000000003</v>
      </c>
      <c r="X136" s="136">
        <f>SUM(X137:X154)</f>
        <v>961.11</v>
      </c>
      <c r="Y136" s="132"/>
      <c r="Z136" s="137">
        <f>SUM(Z137:Z154)</f>
        <v>84.441000000000003</v>
      </c>
      <c r="AA136" s="132"/>
      <c r="AB136" s="137">
        <f>SUM(AB137:AB154)</f>
        <v>21.323400000000003</v>
      </c>
      <c r="AC136" s="132"/>
      <c r="AD136" s="138">
        <f>SUM(AD137:AD154)</f>
        <v>0.41000000000000003</v>
      </c>
      <c r="AR136" s="139" t="s">
        <v>86</v>
      </c>
      <c r="AT136" s="140" t="s">
        <v>77</v>
      </c>
      <c r="AU136" s="140" t="s">
        <v>86</v>
      </c>
      <c r="AY136" s="139" t="s">
        <v>159</v>
      </c>
      <c r="BK136" s="141">
        <f>SUM(BK137:BK154)</f>
        <v>3313</v>
      </c>
    </row>
    <row r="137" spans="2:65" s="1" customFormat="1" ht="38.25" customHeight="1">
      <c r="B137" s="143"/>
      <c r="C137" s="144" t="s">
        <v>192</v>
      </c>
      <c r="D137" s="144" t="s">
        <v>160</v>
      </c>
      <c r="E137" s="145" t="s">
        <v>195</v>
      </c>
      <c r="F137" s="231" t="s">
        <v>196</v>
      </c>
      <c r="G137" s="231"/>
      <c r="H137" s="231"/>
      <c r="I137" s="231"/>
      <c r="J137" s="146" t="s">
        <v>107</v>
      </c>
      <c r="K137" s="147">
        <v>82</v>
      </c>
      <c r="L137" s="148">
        <v>6.07</v>
      </c>
      <c r="M137" s="232">
        <v>8.57</v>
      </c>
      <c r="N137" s="232"/>
      <c r="O137" s="232"/>
      <c r="P137" s="232">
        <f>ROUND(V137*K137,2)</f>
        <v>1200.48</v>
      </c>
      <c r="Q137" s="232"/>
      <c r="R137" s="149"/>
      <c r="T137" s="150" t="s">
        <v>5</v>
      </c>
      <c r="U137" s="41" t="s">
        <v>43</v>
      </c>
      <c r="V137" s="108">
        <f>L137+M137</f>
        <v>14.64</v>
      </c>
      <c r="W137" s="108">
        <f>ROUND(L137*K137,2)</f>
        <v>497.74</v>
      </c>
      <c r="X137" s="108">
        <f>ROUND(M137*K137,2)</f>
        <v>702.74</v>
      </c>
      <c r="Y137" s="151">
        <v>0.746</v>
      </c>
      <c r="Z137" s="151">
        <f>Y137*K137</f>
        <v>61.171999999999997</v>
      </c>
      <c r="AA137" s="151">
        <v>0.2457</v>
      </c>
      <c r="AB137" s="151">
        <f>AA137*K137</f>
        <v>20.147400000000001</v>
      </c>
      <c r="AC137" s="151">
        <v>0</v>
      </c>
      <c r="AD137" s="152">
        <f>AC137*K137</f>
        <v>0</v>
      </c>
      <c r="AR137" s="19" t="s">
        <v>163</v>
      </c>
      <c r="AT137" s="19" t="s">
        <v>160</v>
      </c>
      <c r="AU137" s="19" t="s">
        <v>164</v>
      </c>
      <c r="AY137" s="19" t="s">
        <v>159</v>
      </c>
      <c r="BE137" s="153">
        <f>IF(U137="základná",P137,0)</f>
        <v>0</v>
      </c>
      <c r="BF137" s="153">
        <f>IF(U137="znížená",P137,0)</f>
        <v>1200.48</v>
      </c>
      <c r="BG137" s="153">
        <f>IF(U137="zákl. prenesená",P137,0)</f>
        <v>0</v>
      </c>
      <c r="BH137" s="153">
        <f>IF(U137="zníž. prenesená",P137,0)</f>
        <v>0</v>
      </c>
      <c r="BI137" s="153">
        <f>IF(U137="nulová",P137,0)</f>
        <v>0</v>
      </c>
      <c r="BJ137" s="19" t="s">
        <v>164</v>
      </c>
      <c r="BK137" s="153">
        <f>ROUND(V137*K137,2)</f>
        <v>1200.48</v>
      </c>
      <c r="BL137" s="19" t="s">
        <v>163</v>
      </c>
      <c r="BM137" s="19" t="s">
        <v>197</v>
      </c>
    </row>
    <row r="138" spans="2:65" s="10" customFormat="1" ht="16.5" customHeight="1">
      <c r="B138" s="154"/>
      <c r="C138" s="155"/>
      <c r="D138" s="155"/>
      <c r="E138" s="156" t="s">
        <v>5</v>
      </c>
      <c r="F138" s="233" t="s">
        <v>198</v>
      </c>
      <c r="G138" s="234"/>
      <c r="H138" s="234"/>
      <c r="I138" s="234"/>
      <c r="J138" s="155"/>
      <c r="K138" s="157">
        <v>82</v>
      </c>
      <c r="L138" s="155"/>
      <c r="M138" s="155"/>
      <c r="N138" s="155"/>
      <c r="O138" s="155"/>
      <c r="P138" s="155"/>
      <c r="Q138" s="155"/>
      <c r="R138" s="158"/>
      <c r="T138" s="159"/>
      <c r="U138" s="155"/>
      <c r="V138" s="155"/>
      <c r="W138" s="155"/>
      <c r="X138" s="155"/>
      <c r="Y138" s="155"/>
      <c r="Z138" s="155"/>
      <c r="AA138" s="155"/>
      <c r="AB138" s="155"/>
      <c r="AC138" s="155"/>
      <c r="AD138" s="160"/>
      <c r="AT138" s="161" t="s">
        <v>167</v>
      </c>
      <c r="AU138" s="161" t="s">
        <v>164</v>
      </c>
      <c r="AV138" s="10" t="s">
        <v>164</v>
      </c>
      <c r="AW138" s="10" t="s">
        <v>7</v>
      </c>
      <c r="AX138" s="10" t="s">
        <v>86</v>
      </c>
      <c r="AY138" s="161" t="s">
        <v>159</v>
      </c>
    </row>
    <row r="139" spans="2:65" s="1" customFormat="1" ht="16.5" customHeight="1">
      <c r="B139" s="143"/>
      <c r="C139" s="162" t="s">
        <v>199</v>
      </c>
      <c r="D139" s="162" t="s">
        <v>189</v>
      </c>
      <c r="E139" s="163" t="s">
        <v>200</v>
      </c>
      <c r="F139" s="235" t="s">
        <v>201</v>
      </c>
      <c r="G139" s="235"/>
      <c r="H139" s="235"/>
      <c r="I139" s="235"/>
      <c r="J139" s="164" t="s">
        <v>107</v>
      </c>
      <c r="K139" s="165">
        <v>55</v>
      </c>
      <c r="L139" s="166">
        <v>4.8600000000000003</v>
      </c>
      <c r="M139" s="236"/>
      <c r="N139" s="236"/>
      <c r="O139" s="237"/>
      <c r="P139" s="232">
        <f>ROUND(V139*K139,2)</f>
        <v>267.3</v>
      </c>
      <c r="Q139" s="232"/>
      <c r="R139" s="149"/>
      <c r="T139" s="150" t="s">
        <v>5</v>
      </c>
      <c r="U139" s="41" t="s">
        <v>43</v>
      </c>
      <c r="V139" s="108">
        <f>L139+M139</f>
        <v>4.8600000000000003</v>
      </c>
      <c r="W139" s="108">
        <f>ROUND(L139*K139,2)</f>
        <v>267.3</v>
      </c>
      <c r="X139" s="108">
        <f>ROUND(M139*K139,2)</f>
        <v>0</v>
      </c>
      <c r="Y139" s="151">
        <v>0</v>
      </c>
      <c r="Z139" s="151">
        <f>Y139*K139</f>
        <v>0</v>
      </c>
      <c r="AA139" s="151">
        <v>7.0000000000000001E-3</v>
      </c>
      <c r="AB139" s="151">
        <f>AA139*K139</f>
        <v>0.38500000000000001</v>
      </c>
      <c r="AC139" s="151">
        <v>0</v>
      </c>
      <c r="AD139" s="152">
        <f>AC139*K139</f>
        <v>0</v>
      </c>
      <c r="AR139" s="19" t="s">
        <v>192</v>
      </c>
      <c r="AT139" s="19" t="s">
        <v>189</v>
      </c>
      <c r="AU139" s="19" t="s">
        <v>164</v>
      </c>
      <c r="AY139" s="19" t="s">
        <v>159</v>
      </c>
      <c r="BE139" s="153">
        <f>IF(U139="základná",P139,0)</f>
        <v>0</v>
      </c>
      <c r="BF139" s="153">
        <f>IF(U139="znížená",P139,0)</f>
        <v>267.3</v>
      </c>
      <c r="BG139" s="153">
        <f>IF(U139="zákl. prenesená",P139,0)</f>
        <v>0</v>
      </c>
      <c r="BH139" s="153">
        <f>IF(U139="zníž. prenesená",P139,0)</f>
        <v>0</v>
      </c>
      <c r="BI139" s="153">
        <f>IF(U139="nulová",P139,0)</f>
        <v>0</v>
      </c>
      <c r="BJ139" s="19" t="s">
        <v>164</v>
      </c>
      <c r="BK139" s="153">
        <f>ROUND(V139*K139,2)</f>
        <v>267.3</v>
      </c>
      <c r="BL139" s="19" t="s">
        <v>163</v>
      </c>
      <c r="BM139" s="19" t="s">
        <v>202</v>
      </c>
    </row>
    <row r="140" spans="2:65" s="10" customFormat="1" ht="16.5" customHeight="1">
      <c r="B140" s="154"/>
      <c r="C140" s="155"/>
      <c r="D140" s="155"/>
      <c r="E140" s="156" t="s">
        <v>5</v>
      </c>
      <c r="F140" s="233" t="s">
        <v>113</v>
      </c>
      <c r="G140" s="234"/>
      <c r="H140" s="234"/>
      <c r="I140" s="234"/>
      <c r="J140" s="155"/>
      <c r="K140" s="157">
        <v>55</v>
      </c>
      <c r="L140" s="155"/>
      <c r="M140" s="155"/>
      <c r="N140" s="155"/>
      <c r="O140" s="155"/>
      <c r="P140" s="155"/>
      <c r="Q140" s="155"/>
      <c r="R140" s="158"/>
      <c r="T140" s="159"/>
      <c r="U140" s="155"/>
      <c r="V140" s="155"/>
      <c r="W140" s="155"/>
      <c r="X140" s="155"/>
      <c r="Y140" s="155"/>
      <c r="Z140" s="155"/>
      <c r="AA140" s="155"/>
      <c r="AB140" s="155"/>
      <c r="AC140" s="155"/>
      <c r="AD140" s="160"/>
      <c r="AT140" s="161" t="s">
        <v>167</v>
      </c>
      <c r="AU140" s="161" t="s">
        <v>164</v>
      </c>
      <c r="AV140" s="10" t="s">
        <v>164</v>
      </c>
      <c r="AW140" s="10" t="s">
        <v>7</v>
      </c>
      <c r="AX140" s="10" t="s">
        <v>86</v>
      </c>
      <c r="AY140" s="161" t="s">
        <v>159</v>
      </c>
    </row>
    <row r="141" spans="2:65" s="1" customFormat="1" ht="25.5" customHeight="1">
      <c r="B141" s="143"/>
      <c r="C141" s="162" t="s">
        <v>203</v>
      </c>
      <c r="D141" s="162" t="s">
        <v>189</v>
      </c>
      <c r="E141" s="163" t="s">
        <v>204</v>
      </c>
      <c r="F141" s="235" t="s">
        <v>205</v>
      </c>
      <c r="G141" s="235"/>
      <c r="H141" s="235"/>
      <c r="I141" s="235"/>
      <c r="J141" s="164" t="s">
        <v>107</v>
      </c>
      <c r="K141" s="165">
        <v>55</v>
      </c>
      <c r="L141" s="166">
        <v>8.43</v>
      </c>
      <c r="M141" s="236"/>
      <c r="N141" s="236"/>
      <c r="O141" s="237"/>
      <c r="P141" s="232">
        <f>ROUND(V141*K141,2)</f>
        <v>463.65</v>
      </c>
      <c r="Q141" s="232"/>
      <c r="R141" s="149"/>
      <c r="T141" s="150" t="s">
        <v>5</v>
      </c>
      <c r="U141" s="41" t="s">
        <v>43</v>
      </c>
      <c r="V141" s="108">
        <f>L141+M141</f>
        <v>8.43</v>
      </c>
      <c r="W141" s="108">
        <f>ROUND(L141*K141,2)</f>
        <v>463.65</v>
      </c>
      <c r="X141" s="108">
        <f>ROUND(M141*K141,2)</f>
        <v>0</v>
      </c>
      <c r="Y141" s="151">
        <v>0</v>
      </c>
      <c r="Z141" s="151">
        <f>Y141*K141</f>
        <v>0</v>
      </c>
      <c r="AA141" s="151">
        <v>7.0000000000000001E-3</v>
      </c>
      <c r="AB141" s="151">
        <f>AA141*K141</f>
        <v>0.38500000000000001</v>
      </c>
      <c r="AC141" s="151">
        <v>0</v>
      </c>
      <c r="AD141" s="152">
        <f>AC141*K141</f>
        <v>0</v>
      </c>
      <c r="AR141" s="19" t="s">
        <v>192</v>
      </c>
      <c r="AT141" s="19" t="s">
        <v>189</v>
      </c>
      <c r="AU141" s="19" t="s">
        <v>164</v>
      </c>
      <c r="AY141" s="19" t="s">
        <v>159</v>
      </c>
      <c r="BE141" s="153">
        <f>IF(U141="základná",P141,0)</f>
        <v>0</v>
      </c>
      <c r="BF141" s="153">
        <f>IF(U141="znížená",P141,0)</f>
        <v>463.65</v>
      </c>
      <c r="BG141" s="153">
        <f>IF(U141="zákl. prenesená",P141,0)</f>
        <v>0</v>
      </c>
      <c r="BH141" s="153">
        <f>IF(U141="zníž. prenesená",P141,0)</f>
        <v>0</v>
      </c>
      <c r="BI141" s="153">
        <f>IF(U141="nulová",P141,0)</f>
        <v>0</v>
      </c>
      <c r="BJ141" s="19" t="s">
        <v>164</v>
      </c>
      <c r="BK141" s="153">
        <f>ROUND(V141*K141,2)</f>
        <v>463.65</v>
      </c>
      <c r="BL141" s="19" t="s">
        <v>163</v>
      </c>
      <c r="BM141" s="19" t="s">
        <v>206</v>
      </c>
    </row>
    <row r="142" spans="2:65" s="10" customFormat="1" ht="16.5" customHeight="1">
      <c r="B142" s="154"/>
      <c r="C142" s="155"/>
      <c r="D142" s="155"/>
      <c r="E142" s="156" t="s">
        <v>5</v>
      </c>
      <c r="F142" s="233" t="s">
        <v>113</v>
      </c>
      <c r="G142" s="234"/>
      <c r="H142" s="234"/>
      <c r="I142" s="234"/>
      <c r="J142" s="155"/>
      <c r="K142" s="157">
        <v>55</v>
      </c>
      <c r="L142" s="155"/>
      <c r="M142" s="155"/>
      <c r="N142" s="155"/>
      <c r="O142" s="155"/>
      <c r="P142" s="155"/>
      <c r="Q142" s="155"/>
      <c r="R142" s="158"/>
      <c r="T142" s="159"/>
      <c r="U142" s="155"/>
      <c r="V142" s="155"/>
      <c r="W142" s="155"/>
      <c r="X142" s="155"/>
      <c r="Y142" s="155"/>
      <c r="Z142" s="155"/>
      <c r="AA142" s="155"/>
      <c r="AB142" s="155"/>
      <c r="AC142" s="155"/>
      <c r="AD142" s="160"/>
      <c r="AT142" s="161" t="s">
        <v>167</v>
      </c>
      <c r="AU142" s="161" t="s">
        <v>164</v>
      </c>
      <c r="AV142" s="10" t="s">
        <v>164</v>
      </c>
      <c r="AW142" s="10" t="s">
        <v>7</v>
      </c>
      <c r="AX142" s="10" t="s">
        <v>86</v>
      </c>
      <c r="AY142" s="161" t="s">
        <v>159</v>
      </c>
    </row>
    <row r="143" spans="2:65" s="1" customFormat="1" ht="25.5" customHeight="1">
      <c r="B143" s="143"/>
      <c r="C143" s="162" t="s">
        <v>207</v>
      </c>
      <c r="D143" s="162" t="s">
        <v>189</v>
      </c>
      <c r="E143" s="163" t="s">
        <v>208</v>
      </c>
      <c r="F143" s="235" t="s">
        <v>209</v>
      </c>
      <c r="G143" s="235"/>
      <c r="H143" s="235"/>
      <c r="I143" s="235"/>
      <c r="J143" s="164" t="s">
        <v>107</v>
      </c>
      <c r="K143" s="165">
        <v>34</v>
      </c>
      <c r="L143" s="166">
        <v>16.100000000000001</v>
      </c>
      <c r="M143" s="236"/>
      <c r="N143" s="236"/>
      <c r="O143" s="237"/>
      <c r="P143" s="232">
        <f>ROUND(V143*K143,2)</f>
        <v>547.4</v>
      </c>
      <c r="Q143" s="232"/>
      <c r="R143" s="149"/>
      <c r="T143" s="150" t="s">
        <v>5</v>
      </c>
      <c r="U143" s="41" t="s">
        <v>43</v>
      </c>
      <c r="V143" s="108">
        <f>L143+M143</f>
        <v>16.100000000000001</v>
      </c>
      <c r="W143" s="108">
        <f>ROUND(L143*K143,2)</f>
        <v>547.4</v>
      </c>
      <c r="X143" s="108">
        <f>ROUND(M143*K143,2)</f>
        <v>0</v>
      </c>
      <c r="Y143" s="151">
        <v>0</v>
      </c>
      <c r="Z143" s="151">
        <f>Y143*K143</f>
        <v>0</v>
      </c>
      <c r="AA143" s="151">
        <v>7.0000000000000001E-3</v>
      </c>
      <c r="AB143" s="151">
        <f>AA143*K143</f>
        <v>0.23800000000000002</v>
      </c>
      <c r="AC143" s="151">
        <v>0</v>
      </c>
      <c r="AD143" s="152">
        <f>AC143*K143</f>
        <v>0</v>
      </c>
      <c r="AR143" s="19" t="s">
        <v>192</v>
      </c>
      <c r="AT143" s="19" t="s">
        <v>189</v>
      </c>
      <c r="AU143" s="19" t="s">
        <v>164</v>
      </c>
      <c r="AY143" s="19" t="s">
        <v>159</v>
      </c>
      <c r="BE143" s="153">
        <f>IF(U143="základná",P143,0)</f>
        <v>0</v>
      </c>
      <c r="BF143" s="153">
        <f>IF(U143="znížená",P143,0)</f>
        <v>547.4</v>
      </c>
      <c r="BG143" s="153">
        <f>IF(U143="zákl. prenesená",P143,0)</f>
        <v>0</v>
      </c>
      <c r="BH143" s="153">
        <f>IF(U143="zníž. prenesená",P143,0)</f>
        <v>0</v>
      </c>
      <c r="BI143" s="153">
        <f>IF(U143="nulová",P143,0)</f>
        <v>0</v>
      </c>
      <c r="BJ143" s="19" t="s">
        <v>164</v>
      </c>
      <c r="BK143" s="153">
        <f>ROUND(V143*K143,2)</f>
        <v>547.4</v>
      </c>
      <c r="BL143" s="19" t="s">
        <v>163</v>
      </c>
      <c r="BM143" s="19" t="s">
        <v>210</v>
      </c>
    </row>
    <row r="144" spans="2:65" s="10" customFormat="1" ht="16.5" customHeight="1">
      <c r="B144" s="154"/>
      <c r="C144" s="155"/>
      <c r="D144" s="155"/>
      <c r="E144" s="156" t="s">
        <v>5</v>
      </c>
      <c r="F144" s="233" t="s">
        <v>120</v>
      </c>
      <c r="G144" s="234"/>
      <c r="H144" s="234"/>
      <c r="I144" s="234"/>
      <c r="J144" s="155"/>
      <c r="K144" s="157">
        <v>34</v>
      </c>
      <c r="L144" s="155"/>
      <c r="M144" s="155"/>
      <c r="N144" s="155"/>
      <c r="O144" s="155"/>
      <c r="P144" s="155"/>
      <c r="Q144" s="155"/>
      <c r="R144" s="158"/>
      <c r="T144" s="159"/>
      <c r="U144" s="155"/>
      <c r="V144" s="155"/>
      <c r="W144" s="155"/>
      <c r="X144" s="155"/>
      <c r="Y144" s="155"/>
      <c r="Z144" s="155"/>
      <c r="AA144" s="155"/>
      <c r="AB144" s="155"/>
      <c r="AC144" s="155"/>
      <c r="AD144" s="160"/>
      <c r="AT144" s="161" t="s">
        <v>167</v>
      </c>
      <c r="AU144" s="161" t="s">
        <v>164</v>
      </c>
      <c r="AV144" s="10" t="s">
        <v>164</v>
      </c>
      <c r="AW144" s="10" t="s">
        <v>7</v>
      </c>
      <c r="AX144" s="10" t="s">
        <v>86</v>
      </c>
      <c r="AY144" s="161" t="s">
        <v>159</v>
      </c>
    </row>
    <row r="145" spans="2:65" s="1" customFormat="1" ht="25.5" customHeight="1">
      <c r="B145" s="143"/>
      <c r="C145" s="162" t="s">
        <v>211</v>
      </c>
      <c r="D145" s="162" t="s">
        <v>189</v>
      </c>
      <c r="E145" s="163" t="s">
        <v>212</v>
      </c>
      <c r="F145" s="235" t="s">
        <v>213</v>
      </c>
      <c r="G145" s="235"/>
      <c r="H145" s="235"/>
      <c r="I145" s="235"/>
      <c r="J145" s="164" t="s">
        <v>107</v>
      </c>
      <c r="K145" s="165">
        <v>24</v>
      </c>
      <c r="L145" s="166">
        <v>23.52</v>
      </c>
      <c r="M145" s="236"/>
      <c r="N145" s="236"/>
      <c r="O145" s="237"/>
      <c r="P145" s="232">
        <f>ROUND(V145*K145,2)</f>
        <v>564.48</v>
      </c>
      <c r="Q145" s="232"/>
      <c r="R145" s="149"/>
      <c r="T145" s="150" t="s">
        <v>5</v>
      </c>
      <c r="U145" s="41" t="s">
        <v>43</v>
      </c>
      <c r="V145" s="108">
        <f>L145+M145</f>
        <v>23.52</v>
      </c>
      <c r="W145" s="108">
        <f>ROUND(L145*K145,2)</f>
        <v>564.48</v>
      </c>
      <c r="X145" s="108">
        <f>ROUND(M145*K145,2)</f>
        <v>0</v>
      </c>
      <c r="Y145" s="151">
        <v>0</v>
      </c>
      <c r="Z145" s="151">
        <f>Y145*K145</f>
        <v>0</v>
      </c>
      <c r="AA145" s="151">
        <v>7.0000000000000001E-3</v>
      </c>
      <c r="AB145" s="151">
        <f>AA145*K145</f>
        <v>0.16800000000000001</v>
      </c>
      <c r="AC145" s="151">
        <v>0</v>
      </c>
      <c r="AD145" s="152">
        <f>AC145*K145</f>
        <v>0</v>
      </c>
      <c r="AR145" s="19" t="s">
        <v>192</v>
      </c>
      <c r="AT145" s="19" t="s">
        <v>189</v>
      </c>
      <c r="AU145" s="19" t="s">
        <v>164</v>
      </c>
      <c r="AY145" s="19" t="s">
        <v>159</v>
      </c>
      <c r="BE145" s="153">
        <f>IF(U145="základná",P145,0)</f>
        <v>0</v>
      </c>
      <c r="BF145" s="153">
        <f>IF(U145="znížená",P145,0)</f>
        <v>564.48</v>
      </c>
      <c r="BG145" s="153">
        <f>IF(U145="zákl. prenesená",P145,0)</f>
        <v>0</v>
      </c>
      <c r="BH145" s="153">
        <f>IF(U145="zníž. prenesená",P145,0)</f>
        <v>0</v>
      </c>
      <c r="BI145" s="153">
        <f>IF(U145="nulová",P145,0)</f>
        <v>0</v>
      </c>
      <c r="BJ145" s="19" t="s">
        <v>164</v>
      </c>
      <c r="BK145" s="153">
        <f>ROUND(V145*K145,2)</f>
        <v>564.48</v>
      </c>
      <c r="BL145" s="19" t="s">
        <v>163</v>
      </c>
      <c r="BM145" s="19" t="s">
        <v>214</v>
      </c>
    </row>
    <row r="146" spans="2:65" s="10" customFormat="1" ht="16.5" customHeight="1">
      <c r="B146" s="154"/>
      <c r="C146" s="155"/>
      <c r="D146" s="155"/>
      <c r="E146" s="156" t="s">
        <v>5</v>
      </c>
      <c r="F146" s="233" t="s">
        <v>116</v>
      </c>
      <c r="G146" s="234"/>
      <c r="H146" s="234"/>
      <c r="I146" s="234"/>
      <c r="J146" s="155"/>
      <c r="K146" s="157">
        <v>24</v>
      </c>
      <c r="L146" s="155"/>
      <c r="M146" s="155"/>
      <c r="N146" s="155"/>
      <c r="O146" s="155"/>
      <c r="P146" s="155"/>
      <c r="Q146" s="155"/>
      <c r="R146" s="158"/>
      <c r="T146" s="159"/>
      <c r="U146" s="155"/>
      <c r="V146" s="155"/>
      <c r="W146" s="155"/>
      <c r="X146" s="155"/>
      <c r="Y146" s="155"/>
      <c r="Z146" s="155"/>
      <c r="AA146" s="155"/>
      <c r="AB146" s="155"/>
      <c r="AC146" s="155"/>
      <c r="AD146" s="160"/>
      <c r="AT146" s="161" t="s">
        <v>167</v>
      </c>
      <c r="AU146" s="161" t="s">
        <v>164</v>
      </c>
      <c r="AV146" s="10" t="s">
        <v>164</v>
      </c>
      <c r="AW146" s="10" t="s">
        <v>7</v>
      </c>
      <c r="AX146" s="10" t="s">
        <v>86</v>
      </c>
      <c r="AY146" s="161" t="s">
        <v>159</v>
      </c>
    </row>
    <row r="147" spans="2:65" s="1" customFormat="1" ht="25.5" customHeight="1">
      <c r="B147" s="143"/>
      <c r="C147" s="144" t="s">
        <v>215</v>
      </c>
      <c r="D147" s="144" t="s">
        <v>160</v>
      </c>
      <c r="E147" s="145" t="s">
        <v>216</v>
      </c>
      <c r="F147" s="231" t="s">
        <v>217</v>
      </c>
      <c r="G147" s="231"/>
      <c r="H147" s="231"/>
      <c r="I147" s="231"/>
      <c r="J147" s="146" t="s">
        <v>107</v>
      </c>
      <c r="K147" s="147">
        <v>82</v>
      </c>
      <c r="L147" s="148">
        <v>0</v>
      </c>
      <c r="M147" s="232">
        <v>3.01</v>
      </c>
      <c r="N147" s="232"/>
      <c r="O147" s="232"/>
      <c r="P147" s="232">
        <f>ROUND(V147*K147,2)</f>
        <v>246.82</v>
      </c>
      <c r="Q147" s="232"/>
      <c r="R147" s="149"/>
      <c r="T147" s="150" t="s">
        <v>5</v>
      </c>
      <c r="U147" s="41" t="s">
        <v>43</v>
      </c>
      <c r="V147" s="108">
        <f>L147+M147</f>
        <v>3.01</v>
      </c>
      <c r="W147" s="108">
        <f>ROUND(L147*K147,2)</f>
        <v>0</v>
      </c>
      <c r="X147" s="108">
        <f>ROUND(M147*K147,2)</f>
        <v>246.82</v>
      </c>
      <c r="Y147" s="151">
        <v>0.26700000000000002</v>
      </c>
      <c r="Z147" s="151">
        <f>Y147*K147</f>
        <v>21.894000000000002</v>
      </c>
      <c r="AA147" s="151">
        <v>0</v>
      </c>
      <c r="AB147" s="151">
        <f>AA147*K147</f>
        <v>0</v>
      </c>
      <c r="AC147" s="151">
        <v>5.0000000000000001E-3</v>
      </c>
      <c r="AD147" s="152">
        <f>AC147*K147</f>
        <v>0.41000000000000003</v>
      </c>
      <c r="AR147" s="19" t="s">
        <v>163</v>
      </c>
      <c r="AT147" s="19" t="s">
        <v>160</v>
      </c>
      <c r="AU147" s="19" t="s">
        <v>164</v>
      </c>
      <c r="AY147" s="19" t="s">
        <v>159</v>
      </c>
      <c r="BE147" s="153">
        <f>IF(U147="základná",P147,0)</f>
        <v>0</v>
      </c>
      <c r="BF147" s="153">
        <f>IF(U147="znížená",P147,0)</f>
        <v>246.82</v>
      </c>
      <c r="BG147" s="153">
        <f>IF(U147="zákl. prenesená",P147,0)</f>
        <v>0</v>
      </c>
      <c r="BH147" s="153">
        <f>IF(U147="zníž. prenesená",P147,0)</f>
        <v>0</v>
      </c>
      <c r="BI147" s="153">
        <f>IF(U147="nulová",P147,0)</f>
        <v>0</v>
      </c>
      <c r="BJ147" s="19" t="s">
        <v>164</v>
      </c>
      <c r="BK147" s="153">
        <f>ROUND(V147*K147,2)</f>
        <v>246.82</v>
      </c>
      <c r="BL147" s="19" t="s">
        <v>163</v>
      </c>
      <c r="BM147" s="19" t="s">
        <v>218</v>
      </c>
    </row>
    <row r="148" spans="2:65" s="10" customFormat="1" ht="16.5" customHeight="1">
      <c r="B148" s="154"/>
      <c r="C148" s="155"/>
      <c r="D148" s="155"/>
      <c r="E148" s="156" t="s">
        <v>5</v>
      </c>
      <c r="F148" s="233" t="s">
        <v>198</v>
      </c>
      <c r="G148" s="234"/>
      <c r="H148" s="234"/>
      <c r="I148" s="234"/>
      <c r="J148" s="155"/>
      <c r="K148" s="157">
        <v>82</v>
      </c>
      <c r="L148" s="155"/>
      <c r="M148" s="155"/>
      <c r="N148" s="155"/>
      <c r="O148" s="155"/>
      <c r="P148" s="155"/>
      <c r="Q148" s="155"/>
      <c r="R148" s="158"/>
      <c r="T148" s="159"/>
      <c r="U148" s="155"/>
      <c r="V148" s="155"/>
      <c r="W148" s="155"/>
      <c r="X148" s="155"/>
      <c r="Y148" s="155"/>
      <c r="Z148" s="155"/>
      <c r="AA148" s="155"/>
      <c r="AB148" s="155"/>
      <c r="AC148" s="155"/>
      <c r="AD148" s="160"/>
      <c r="AT148" s="161" t="s">
        <v>167</v>
      </c>
      <c r="AU148" s="161" t="s">
        <v>164</v>
      </c>
      <c r="AV148" s="10" t="s">
        <v>164</v>
      </c>
      <c r="AW148" s="10" t="s">
        <v>7</v>
      </c>
      <c r="AX148" s="10" t="s">
        <v>86</v>
      </c>
      <c r="AY148" s="161" t="s">
        <v>159</v>
      </c>
    </row>
    <row r="149" spans="2:65" s="1" customFormat="1" ht="16.5" customHeight="1">
      <c r="B149" s="143"/>
      <c r="C149" s="162" t="s">
        <v>219</v>
      </c>
      <c r="D149" s="162" t="s">
        <v>189</v>
      </c>
      <c r="E149" s="163" t="s">
        <v>220</v>
      </c>
      <c r="F149" s="235" t="s">
        <v>221</v>
      </c>
      <c r="G149" s="235"/>
      <c r="H149" s="235"/>
      <c r="I149" s="235"/>
      <c r="J149" s="164" t="s">
        <v>222</v>
      </c>
      <c r="K149" s="165">
        <v>2</v>
      </c>
      <c r="L149" s="166">
        <v>5.66</v>
      </c>
      <c r="M149" s="236"/>
      <c r="N149" s="236"/>
      <c r="O149" s="237"/>
      <c r="P149" s="232">
        <f>ROUND(V149*K149,2)</f>
        <v>11.32</v>
      </c>
      <c r="Q149" s="232"/>
      <c r="R149" s="149"/>
      <c r="T149" s="150" t="s">
        <v>5</v>
      </c>
      <c r="U149" s="41" t="s">
        <v>43</v>
      </c>
      <c r="V149" s="108">
        <f>L149+M149</f>
        <v>5.66</v>
      </c>
      <c r="W149" s="108">
        <f>ROUND(L149*K149,2)</f>
        <v>11.32</v>
      </c>
      <c r="X149" s="108">
        <f>ROUND(M149*K149,2)</f>
        <v>0</v>
      </c>
      <c r="Y149" s="151">
        <v>0</v>
      </c>
      <c r="Z149" s="151">
        <f>Y149*K149</f>
        <v>0</v>
      </c>
      <c r="AA149" s="151">
        <v>0</v>
      </c>
      <c r="AB149" s="151">
        <f>AA149*K149</f>
        <v>0</v>
      </c>
      <c r="AC149" s="151">
        <v>0</v>
      </c>
      <c r="AD149" s="152">
        <f>AC149*K149</f>
        <v>0</v>
      </c>
      <c r="AR149" s="19" t="s">
        <v>192</v>
      </c>
      <c r="AT149" s="19" t="s">
        <v>189</v>
      </c>
      <c r="AU149" s="19" t="s">
        <v>164</v>
      </c>
      <c r="AY149" s="19" t="s">
        <v>159</v>
      </c>
      <c r="BE149" s="153">
        <f>IF(U149="základná",P149,0)</f>
        <v>0</v>
      </c>
      <c r="BF149" s="153">
        <f>IF(U149="znížená",P149,0)</f>
        <v>11.32</v>
      </c>
      <c r="BG149" s="153">
        <f>IF(U149="zákl. prenesená",P149,0)</f>
        <v>0</v>
      </c>
      <c r="BH149" s="153">
        <f>IF(U149="zníž. prenesená",P149,0)</f>
        <v>0</v>
      </c>
      <c r="BI149" s="153">
        <f>IF(U149="nulová",P149,0)</f>
        <v>0</v>
      </c>
      <c r="BJ149" s="19" t="s">
        <v>164</v>
      </c>
      <c r="BK149" s="153">
        <f>ROUND(V149*K149,2)</f>
        <v>11.32</v>
      </c>
      <c r="BL149" s="19" t="s">
        <v>163</v>
      </c>
      <c r="BM149" s="19" t="s">
        <v>223</v>
      </c>
    </row>
    <row r="150" spans="2:65" s="10" customFormat="1" ht="16.5" customHeight="1">
      <c r="B150" s="154"/>
      <c r="C150" s="155"/>
      <c r="D150" s="155"/>
      <c r="E150" s="156" t="s">
        <v>5</v>
      </c>
      <c r="F150" s="233" t="s">
        <v>164</v>
      </c>
      <c r="G150" s="234"/>
      <c r="H150" s="234"/>
      <c r="I150" s="234"/>
      <c r="J150" s="155"/>
      <c r="K150" s="157">
        <v>2</v>
      </c>
      <c r="L150" s="155"/>
      <c r="M150" s="155"/>
      <c r="N150" s="155"/>
      <c r="O150" s="155"/>
      <c r="P150" s="155"/>
      <c r="Q150" s="155"/>
      <c r="R150" s="158"/>
      <c r="T150" s="159"/>
      <c r="U150" s="155"/>
      <c r="V150" s="155"/>
      <c r="W150" s="155"/>
      <c r="X150" s="155"/>
      <c r="Y150" s="155"/>
      <c r="Z150" s="155"/>
      <c r="AA150" s="155"/>
      <c r="AB150" s="155"/>
      <c r="AC150" s="155"/>
      <c r="AD150" s="160"/>
      <c r="AT150" s="161" t="s">
        <v>167</v>
      </c>
      <c r="AU150" s="161" t="s">
        <v>164</v>
      </c>
      <c r="AV150" s="10" t="s">
        <v>164</v>
      </c>
      <c r="AW150" s="10" t="s">
        <v>7</v>
      </c>
      <c r="AX150" s="10" t="s">
        <v>86</v>
      </c>
      <c r="AY150" s="161" t="s">
        <v>159</v>
      </c>
    </row>
    <row r="151" spans="2:65" s="1" customFormat="1" ht="25.5" customHeight="1">
      <c r="B151" s="143"/>
      <c r="C151" s="144" t="s">
        <v>224</v>
      </c>
      <c r="D151" s="144" t="s">
        <v>160</v>
      </c>
      <c r="E151" s="145" t="s">
        <v>225</v>
      </c>
      <c r="F151" s="231" t="s">
        <v>226</v>
      </c>
      <c r="G151" s="231"/>
      <c r="H151" s="231"/>
      <c r="I151" s="231"/>
      <c r="J151" s="146" t="s">
        <v>107</v>
      </c>
      <c r="K151" s="147">
        <v>55</v>
      </c>
      <c r="L151" s="148">
        <v>0</v>
      </c>
      <c r="M151" s="232">
        <v>7.0000000000000007E-2</v>
      </c>
      <c r="N151" s="232"/>
      <c r="O151" s="232"/>
      <c r="P151" s="232">
        <f>ROUND(V151*K151,2)</f>
        <v>3.85</v>
      </c>
      <c r="Q151" s="232"/>
      <c r="R151" s="149"/>
      <c r="T151" s="150" t="s">
        <v>5</v>
      </c>
      <c r="U151" s="41" t="s">
        <v>43</v>
      </c>
      <c r="V151" s="108">
        <f>L151+M151</f>
        <v>7.0000000000000007E-2</v>
      </c>
      <c r="W151" s="108">
        <f>ROUND(L151*K151,2)</f>
        <v>0</v>
      </c>
      <c r="X151" s="108">
        <f>ROUND(M151*K151,2)</f>
        <v>3.85</v>
      </c>
      <c r="Y151" s="151">
        <v>8.0000000000000002E-3</v>
      </c>
      <c r="Z151" s="151">
        <f>Y151*K151</f>
        <v>0.44</v>
      </c>
      <c r="AA151" s="151">
        <v>0</v>
      </c>
      <c r="AB151" s="151">
        <f>AA151*K151</f>
        <v>0</v>
      </c>
      <c r="AC151" s="151">
        <v>0</v>
      </c>
      <c r="AD151" s="152">
        <f>AC151*K151</f>
        <v>0</v>
      </c>
      <c r="AR151" s="19" t="s">
        <v>163</v>
      </c>
      <c r="AT151" s="19" t="s">
        <v>160</v>
      </c>
      <c r="AU151" s="19" t="s">
        <v>164</v>
      </c>
      <c r="AY151" s="19" t="s">
        <v>159</v>
      </c>
      <c r="BE151" s="153">
        <f>IF(U151="základná",P151,0)</f>
        <v>0</v>
      </c>
      <c r="BF151" s="153">
        <f>IF(U151="znížená",P151,0)</f>
        <v>3.85</v>
      </c>
      <c r="BG151" s="153">
        <f>IF(U151="zákl. prenesená",P151,0)</f>
        <v>0</v>
      </c>
      <c r="BH151" s="153">
        <f>IF(U151="zníž. prenesená",P151,0)</f>
        <v>0</v>
      </c>
      <c r="BI151" s="153">
        <f>IF(U151="nulová",P151,0)</f>
        <v>0</v>
      </c>
      <c r="BJ151" s="19" t="s">
        <v>164</v>
      </c>
      <c r="BK151" s="153">
        <f>ROUND(V151*K151,2)</f>
        <v>3.85</v>
      </c>
      <c r="BL151" s="19" t="s">
        <v>163</v>
      </c>
      <c r="BM151" s="19" t="s">
        <v>227</v>
      </c>
    </row>
    <row r="152" spans="2:65" s="10" customFormat="1" ht="16.5" customHeight="1">
      <c r="B152" s="154"/>
      <c r="C152" s="155"/>
      <c r="D152" s="155"/>
      <c r="E152" s="156" t="s">
        <v>5</v>
      </c>
      <c r="F152" s="233" t="s">
        <v>113</v>
      </c>
      <c r="G152" s="234"/>
      <c r="H152" s="234"/>
      <c r="I152" s="234"/>
      <c r="J152" s="155"/>
      <c r="K152" s="157">
        <v>55</v>
      </c>
      <c r="L152" s="155"/>
      <c r="M152" s="155"/>
      <c r="N152" s="155"/>
      <c r="O152" s="155"/>
      <c r="P152" s="155"/>
      <c r="Q152" s="155"/>
      <c r="R152" s="158"/>
      <c r="T152" s="159"/>
      <c r="U152" s="155"/>
      <c r="V152" s="155"/>
      <c r="W152" s="155"/>
      <c r="X152" s="155"/>
      <c r="Y152" s="155"/>
      <c r="Z152" s="155"/>
      <c r="AA152" s="155"/>
      <c r="AB152" s="155"/>
      <c r="AC152" s="155"/>
      <c r="AD152" s="160"/>
      <c r="AT152" s="161" t="s">
        <v>167</v>
      </c>
      <c r="AU152" s="161" t="s">
        <v>164</v>
      </c>
      <c r="AV152" s="10" t="s">
        <v>164</v>
      </c>
      <c r="AW152" s="10" t="s">
        <v>7</v>
      </c>
      <c r="AX152" s="10" t="s">
        <v>86</v>
      </c>
      <c r="AY152" s="161" t="s">
        <v>159</v>
      </c>
    </row>
    <row r="153" spans="2:65" s="1" customFormat="1" ht="25.5" customHeight="1">
      <c r="B153" s="143"/>
      <c r="C153" s="144" t="s">
        <v>228</v>
      </c>
      <c r="D153" s="144" t="s">
        <v>160</v>
      </c>
      <c r="E153" s="145" t="s">
        <v>229</v>
      </c>
      <c r="F153" s="231" t="s">
        <v>230</v>
      </c>
      <c r="G153" s="231"/>
      <c r="H153" s="231"/>
      <c r="I153" s="231"/>
      <c r="J153" s="146" t="s">
        <v>107</v>
      </c>
      <c r="K153" s="147">
        <v>55</v>
      </c>
      <c r="L153" s="148">
        <v>0</v>
      </c>
      <c r="M153" s="232">
        <v>0.14000000000000001</v>
      </c>
      <c r="N153" s="232"/>
      <c r="O153" s="232"/>
      <c r="P153" s="232">
        <f>ROUND(V153*K153,2)</f>
        <v>7.7</v>
      </c>
      <c r="Q153" s="232"/>
      <c r="R153" s="149"/>
      <c r="T153" s="150" t="s">
        <v>5</v>
      </c>
      <c r="U153" s="41" t="s">
        <v>43</v>
      </c>
      <c r="V153" s="108">
        <f>L153+M153</f>
        <v>0.14000000000000001</v>
      </c>
      <c r="W153" s="108">
        <f>ROUND(L153*K153,2)</f>
        <v>0</v>
      </c>
      <c r="X153" s="108">
        <f>ROUND(M153*K153,2)</f>
        <v>7.7</v>
      </c>
      <c r="Y153" s="151">
        <v>1.7000000000000001E-2</v>
      </c>
      <c r="Z153" s="151">
        <f>Y153*K153</f>
        <v>0.93500000000000005</v>
      </c>
      <c r="AA153" s="151">
        <v>0</v>
      </c>
      <c r="AB153" s="151">
        <f>AA153*K153</f>
        <v>0</v>
      </c>
      <c r="AC153" s="151">
        <v>0</v>
      </c>
      <c r="AD153" s="152">
        <f>AC153*K153</f>
        <v>0</v>
      </c>
      <c r="AR153" s="19" t="s">
        <v>163</v>
      </c>
      <c r="AT153" s="19" t="s">
        <v>160</v>
      </c>
      <c r="AU153" s="19" t="s">
        <v>164</v>
      </c>
      <c r="AY153" s="19" t="s">
        <v>159</v>
      </c>
      <c r="BE153" s="153">
        <f>IF(U153="základná",P153,0)</f>
        <v>0</v>
      </c>
      <c r="BF153" s="153">
        <f>IF(U153="znížená",P153,0)</f>
        <v>7.7</v>
      </c>
      <c r="BG153" s="153">
        <f>IF(U153="zákl. prenesená",P153,0)</f>
        <v>0</v>
      </c>
      <c r="BH153" s="153">
        <f>IF(U153="zníž. prenesená",P153,0)</f>
        <v>0</v>
      </c>
      <c r="BI153" s="153">
        <f>IF(U153="nulová",P153,0)</f>
        <v>0</v>
      </c>
      <c r="BJ153" s="19" t="s">
        <v>164</v>
      </c>
      <c r="BK153" s="153">
        <f>ROUND(V153*K153,2)</f>
        <v>7.7</v>
      </c>
      <c r="BL153" s="19" t="s">
        <v>163</v>
      </c>
      <c r="BM153" s="19" t="s">
        <v>231</v>
      </c>
    </row>
    <row r="154" spans="2:65" s="10" customFormat="1" ht="16.5" customHeight="1">
      <c r="B154" s="154"/>
      <c r="C154" s="155"/>
      <c r="D154" s="155"/>
      <c r="E154" s="156" t="s">
        <v>5</v>
      </c>
      <c r="F154" s="233" t="s">
        <v>113</v>
      </c>
      <c r="G154" s="234"/>
      <c r="H154" s="234"/>
      <c r="I154" s="234"/>
      <c r="J154" s="155"/>
      <c r="K154" s="157">
        <v>55</v>
      </c>
      <c r="L154" s="155"/>
      <c r="M154" s="155"/>
      <c r="N154" s="155"/>
      <c r="O154" s="155"/>
      <c r="P154" s="155"/>
      <c r="Q154" s="155"/>
      <c r="R154" s="158"/>
      <c r="T154" s="159"/>
      <c r="U154" s="155"/>
      <c r="V154" s="155"/>
      <c r="W154" s="155"/>
      <c r="X154" s="155"/>
      <c r="Y154" s="155"/>
      <c r="Z154" s="155"/>
      <c r="AA154" s="155"/>
      <c r="AB154" s="155"/>
      <c r="AC154" s="155"/>
      <c r="AD154" s="160"/>
      <c r="AT154" s="161" t="s">
        <v>167</v>
      </c>
      <c r="AU154" s="161" t="s">
        <v>164</v>
      </c>
      <c r="AV154" s="10" t="s">
        <v>164</v>
      </c>
      <c r="AW154" s="10" t="s">
        <v>7</v>
      </c>
      <c r="AX154" s="10" t="s">
        <v>86</v>
      </c>
      <c r="AY154" s="161" t="s">
        <v>159</v>
      </c>
    </row>
    <row r="155" spans="2:65" s="9" customFormat="1" ht="29.85" customHeight="1">
      <c r="B155" s="131"/>
      <c r="C155" s="132"/>
      <c r="D155" s="142" t="s">
        <v>137</v>
      </c>
      <c r="E155" s="142"/>
      <c r="F155" s="142"/>
      <c r="G155" s="142"/>
      <c r="H155" s="142"/>
      <c r="I155" s="142"/>
      <c r="J155" s="142"/>
      <c r="K155" s="142"/>
      <c r="L155" s="142"/>
      <c r="M155" s="242">
        <f>BK155</f>
        <v>216.83</v>
      </c>
      <c r="N155" s="243"/>
      <c r="O155" s="243"/>
      <c r="P155" s="243"/>
      <c r="Q155" s="243"/>
      <c r="R155" s="134"/>
      <c r="T155" s="135"/>
      <c r="U155" s="132"/>
      <c r="V155" s="132"/>
      <c r="W155" s="136">
        <f>W156</f>
        <v>0</v>
      </c>
      <c r="X155" s="136">
        <f>X156</f>
        <v>216.83</v>
      </c>
      <c r="Y155" s="132"/>
      <c r="Z155" s="137">
        <f>Z156</f>
        <v>5.5689359999999999</v>
      </c>
      <c r="AA155" s="132"/>
      <c r="AB155" s="137">
        <f>AB156</f>
        <v>0</v>
      </c>
      <c r="AC155" s="132"/>
      <c r="AD155" s="138">
        <f>AD156</f>
        <v>0</v>
      </c>
      <c r="AR155" s="139" t="s">
        <v>86</v>
      </c>
      <c r="AT155" s="140" t="s">
        <v>77</v>
      </c>
      <c r="AU155" s="140" t="s">
        <v>86</v>
      </c>
      <c r="AY155" s="139" t="s">
        <v>159</v>
      </c>
      <c r="BK155" s="141">
        <f>BK156</f>
        <v>216.83</v>
      </c>
    </row>
    <row r="156" spans="2:65" s="1" customFormat="1" ht="38.25" customHeight="1">
      <c r="B156" s="143"/>
      <c r="C156" s="144" t="s">
        <v>232</v>
      </c>
      <c r="D156" s="144" t="s">
        <v>160</v>
      </c>
      <c r="E156" s="145" t="s">
        <v>233</v>
      </c>
      <c r="F156" s="231" t="s">
        <v>234</v>
      </c>
      <c r="G156" s="231"/>
      <c r="H156" s="231"/>
      <c r="I156" s="231"/>
      <c r="J156" s="146" t="s">
        <v>235</v>
      </c>
      <c r="K156" s="147">
        <v>118.488</v>
      </c>
      <c r="L156" s="148">
        <v>0</v>
      </c>
      <c r="M156" s="232">
        <v>1.83</v>
      </c>
      <c r="N156" s="232"/>
      <c r="O156" s="232"/>
      <c r="P156" s="232">
        <f>ROUND(V156*K156,2)</f>
        <v>216.83</v>
      </c>
      <c r="Q156" s="232"/>
      <c r="R156" s="149"/>
      <c r="T156" s="150" t="s">
        <v>5</v>
      </c>
      <c r="U156" s="41" t="s">
        <v>43</v>
      </c>
      <c r="V156" s="108">
        <f>L156+M156</f>
        <v>1.83</v>
      </c>
      <c r="W156" s="108">
        <f>ROUND(L156*K156,2)</f>
        <v>0</v>
      </c>
      <c r="X156" s="108">
        <f>ROUND(M156*K156,2)</f>
        <v>216.83</v>
      </c>
      <c r="Y156" s="151">
        <v>4.7E-2</v>
      </c>
      <c r="Z156" s="151">
        <f>Y156*K156</f>
        <v>5.5689359999999999</v>
      </c>
      <c r="AA156" s="151">
        <v>0</v>
      </c>
      <c r="AB156" s="151">
        <f>AA156*K156</f>
        <v>0</v>
      </c>
      <c r="AC156" s="151">
        <v>0</v>
      </c>
      <c r="AD156" s="152">
        <f>AC156*K156</f>
        <v>0</v>
      </c>
      <c r="AR156" s="19" t="s">
        <v>163</v>
      </c>
      <c r="AT156" s="19" t="s">
        <v>160</v>
      </c>
      <c r="AU156" s="19" t="s">
        <v>164</v>
      </c>
      <c r="AY156" s="19" t="s">
        <v>159</v>
      </c>
      <c r="BE156" s="153">
        <f>IF(U156="základná",P156,0)</f>
        <v>0</v>
      </c>
      <c r="BF156" s="153">
        <f>IF(U156="znížená",P156,0)</f>
        <v>216.83</v>
      </c>
      <c r="BG156" s="153">
        <f>IF(U156="zákl. prenesená",P156,0)</f>
        <v>0</v>
      </c>
      <c r="BH156" s="153">
        <f>IF(U156="zníž. prenesená",P156,0)</f>
        <v>0</v>
      </c>
      <c r="BI156" s="153">
        <f>IF(U156="nulová",P156,0)</f>
        <v>0</v>
      </c>
      <c r="BJ156" s="19" t="s">
        <v>164</v>
      </c>
      <c r="BK156" s="153">
        <f>ROUND(V156*K156,2)</f>
        <v>216.83</v>
      </c>
      <c r="BL156" s="19" t="s">
        <v>163</v>
      </c>
      <c r="BM156" s="19" t="s">
        <v>236</v>
      </c>
    </row>
    <row r="157" spans="2:65" s="9" customFormat="1" ht="37.35" customHeight="1">
      <c r="B157" s="131"/>
      <c r="C157" s="132"/>
      <c r="D157" s="133" t="s">
        <v>138</v>
      </c>
      <c r="E157" s="133"/>
      <c r="F157" s="133"/>
      <c r="G157" s="133"/>
      <c r="H157" s="133"/>
      <c r="I157" s="133"/>
      <c r="J157" s="133"/>
      <c r="K157" s="133"/>
      <c r="L157" s="133"/>
      <c r="M157" s="244">
        <f>BK157</f>
        <v>10987.03</v>
      </c>
      <c r="N157" s="245"/>
      <c r="O157" s="245"/>
      <c r="P157" s="245"/>
      <c r="Q157" s="245"/>
      <c r="R157" s="134"/>
      <c r="T157" s="135"/>
      <c r="U157" s="132"/>
      <c r="V157" s="132"/>
      <c r="W157" s="136">
        <f>W158</f>
        <v>2243.6</v>
      </c>
      <c r="X157" s="136">
        <f>X158</f>
        <v>8743.43</v>
      </c>
      <c r="Y157" s="132"/>
      <c r="Z157" s="137">
        <f>Z158</f>
        <v>816.35850500000004</v>
      </c>
      <c r="AA157" s="132"/>
      <c r="AB157" s="137">
        <f>AB158</f>
        <v>44.334800000000001</v>
      </c>
      <c r="AC157" s="132"/>
      <c r="AD157" s="138">
        <f>AD158</f>
        <v>1.58</v>
      </c>
      <c r="AR157" s="139" t="s">
        <v>164</v>
      </c>
      <c r="AT157" s="140" t="s">
        <v>77</v>
      </c>
      <c r="AU157" s="140" t="s">
        <v>78</v>
      </c>
      <c r="AY157" s="139" t="s">
        <v>159</v>
      </c>
      <c r="BK157" s="141">
        <f>BK158</f>
        <v>10987.03</v>
      </c>
    </row>
    <row r="158" spans="2:65" s="9" customFormat="1" ht="19.899999999999999" customHeight="1">
      <c r="B158" s="131"/>
      <c r="C158" s="132"/>
      <c r="D158" s="142" t="s">
        <v>139</v>
      </c>
      <c r="E158" s="142"/>
      <c r="F158" s="142"/>
      <c r="G158" s="142"/>
      <c r="H158" s="142"/>
      <c r="I158" s="142"/>
      <c r="J158" s="142"/>
      <c r="K158" s="142"/>
      <c r="L158" s="142"/>
      <c r="M158" s="242">
        <f>BK158</f>
        <v>10987.03</v>
      </c>
      <c r="N158" s="243"/>
      <c r="O158" s="243"/>
      <c r="P158" s="243"/>
      <c r="Q158" s="243"/>
      <c r="R158" s="134"/>
      <c r="T158" s="135"/>
      <c r="U158" s="132"/>
      <c r="V158" s="132"/>
      <c r="W158" s="136">
        <f>SUM(W159:W165)</f>
        <v>2243.6</v>
      </c>
      <c r="X158" s="136">
        <f>SUM(X159:X165)</f>
        <v>8743.43</v>
      </c>
      <c r="Y158" s="132"/>
      <c r="Z158" s="137">
        <f>SUM(Z159:Z165)</f>
        <v>816.35850500000004</v>
      </c>
      <c r="AA158" s="132"/>
      <c r="AB158" s="137">
        <f>SUM(AB159:AB165)</f>
        <v>44.334800000000001</v>
      </c>
      <c r="AC158" s="132"/>
      <c r="AD158" s="138">
        <f>SUM(AD159:AD165)</f>
        <v>1.58</v>
      </c>
      <c r="AR158" s="139" t="s">
        <v>164</v>
      </c>
      <c r="AT158" s="140" t="s">
        <v>77</v>
      </c>
      <c r="AU158" s="140" t="s">
        <v>86</v>
      </c>
      <c r="AY158" s="139" t="s">
        <v>159</v>
      </c>
      <c r="BK158" s="141">
        <f>SUM(BK159:BK165)</f>
        <v>10987.03</v>
      </c>
    </row>
    <row r="159" spans="2:65" s="1" customFormat="1" ht="25.5" customHeight="1">
      <c r="B159" s="143"/>
      <c r="C159" s="144" t="s">
        <v>237</v>
      </c>
      <c r="D159" s="144" t="s">
        <v>160</v>
      </c>
      <c r="E159" s="145" t="s">
        <v>238</v>
      </c>
      <c r="F159" s="231" t="s">
        <v>239</v>
      </c>
      <c r="G159" s="231"/>
      <c r="H159" s="231"/>
      <c r="I159" s="231"/>
      <c r="J159" s="146" t="s">
        <v>102</v>
      </c>
      <c r="K159" s="147">
        <v>1580</v>
      </c>
      <c r="L159" s="148">
        <v>0</v>
      </c>
      <c r="M159" s="232">
        <v>3.8</v>
      </c>
      <c r="N159" s="232"/>
      <c r="O159" s="232"/>
      <c r="P159" s="232">
        <f>ROUND(V159*K159,2)</f>
        <v>6004</v>
      </c>
      <c r="Q159" s="232"/>
      <c r="R159" s="149"/>
      <c r="T159" s="150" t="s">
        <v>5</v>
      </c>
      <c r="U159" s="41" t="s">
        <v>43</v>
      </c>
      <c r="V159" s="108">
        <f>L159+M159</f>
        <v>3.8</v>
      </c>
      <c r="W159" s="108">
        <f>ROUND(L159*K159,2)</f>
        <v>0</v>
      </c>
      <c r="X159" s="108">
        <f>ROUND(M159*K159,2)</f>
        <v>6004</v>
      </c>
      <c r="Y159" s="151">
        <v>0.32800000000000001</v>
      </c>
      <c r="Z159" s="151">
        <f>Y159*K159</f>
        <v>518.24</v>
      </c>
      <c r="AA159" s="151">
        <v>2.8000000000000001E-2</v>
      </c>
      <c r="AB159" s="151">
        <f>AA159*K159</f>
        <v>44.24</v>
      </c>
      <c r="AC159" s="151">
        <v>0</v>
      </c>
      <c r="AD159" s="152">
        <f>AC159*K159</f>
        <v>0</v>
      </c>
      <c r="AR159" s="19" t="s">
        <v>228</v>
      </c>
      <c r="AT159" s="19" t="s">
        <v>160</v>
      </c>
      <c r="AU159" s="19" t="s">
        <v>164</v>
      </c>
      <c r="AY159" s="19" t="s">
        <v>159</v>
      </c>
      <c r="BE159" s="153">
        <f>IF(U159="základná",P159,0)</f>
        <v>0</v>
      </c>
      <c r="BF159" s="153">
        <f>IF(U159="znížená",P159,0)</f>
        <v>6004</v>
      </c>
      <c r="BG159" s="153">
        <f>IF(U159="zákl. prenesená",P159,0)</f>
        <v>0</v>
      </c>
      <c r="BH159" s="153">
        <f>IF(U159="zníž. prenesená",P159,0)</f>
        <v>0</v>
      </c>
      <c r="BI159" s="153">
        <f>IF(U159="nulová",P159,0)</f>
        <v>0</v>
      </c>
      <c r="BJ159" s="19" t="s">
        <v>164</v>
      </c>
      <c r="BK159" s="153">
        <f>ROUND(V159*K159,2)</f>
        <v>6004</v>
      </c>
      <c r="BL159" s="19" t="s">
        <v>228</v>
      </c>
      <c r="BM159" s="19" t="s">
        <v>240</v>
      </c>
    </row>
    <row r="160" spans="2:65" s="10" customFormat="1" ht="16.5" customHeight="1">
      <c r="B160" s="154"/>
      <c r="C160" s="155"/>
      <c r="D160" s="155"/>
      <c r="E160" s="156" t="s">
        <v>5</v>
      </c>
      <c r="F160" s="233" t="s">
        <v>100</v>
      </c>
      <c r="G160" s="234"/>
      <c r="H160" s="234"/>
      <c r="I160" s="234"/>
      <c r="J160" s="155"/>
      <c r="K160" s="157">
        <v>1580</v>
      </c>
      <c r="L160" s="155"/>
      <c r="M160" s="155"/>
      <c r="N160" s="155"/>
      <c r="O160" s="155"/>
      <c r="P160" s="155"/>
      <c r="Q160" s="155"/>
      <c r="R160" s="158"/>
      <c r="T160" s="159"/>
      <c r="U160" s="155"/>
      <c r="V160" s="155"/>
      <c r="W160" s="155"/>
      <c r="X160" s="155"/>
      <c r="Y160" s="155"/>
      <c r="Z160" s="155"/>
      <c r="AA160" s="155"/>
      <c r="AB160" s="155"/>
      <c r="AC160" s="155"/>
      <c r="AD160" s="160"/>
      <c r="AT160" s="161" t="s">
        <v>167</v>
      </c>
      <c r="AU160" s="161" t="s">
        <v>164</v>
      </c>
      <c r="AV160" s="10" t="s">
        <v>164</v>
      </c>
      <c r="AW160" s="10" t="s">
        <v>7</v>
      </c>
      <c r="AX160" s="10" t="s">
        <v>86</v>
      </c>
      <c r="AY160" s="161" t="s">
        <v>159</v>
      </c>
    </row>
    <row r="161" spans="2:65" s="1" customFormat="1" ht="25.5" customHeight="1">
      <c r="B161" s="143"/>
      <c r="C161" s="162" t="s">
        <v>241</v>
      </c>
      <c r="D161" s="162" t="s">
        <v>189</v>
      </c>
      <c r="E161" s="163" t="s">
        <v>242</v>
      </c>
      <c r="F161" s="235" t="s">
        <v>243</v>
      </c>
      <c r="G161" s="235"/>
      <c r="H161" s="235"/>
      <c r="I161" s="235"/>
      <c r="J161" s="164" t="s">
        <v>102</v>
      </c>
      <c r="K161" s="165">
        <v>1580</v>
      </c>
      <c r="L161" s="166">
        <v>1.28</v>
      </c>
      <c r="M161" s="236"/>
      <c r="N161" s="236"/>
      <c r="O161" s="237"/>
      <c r="P161" s="232">
        <f>ROUND(V161*K161,2)</f>
        <v>2022.4</v>
      </c>
      <c r="Q161" s="232"/>
      <c r="R161" s="149"/>
      <c r="T161" s="150" t="s">
        <v>5</v>
      </c>
      <c r="U161" s="41" t="s">
        <v>43</v>
      </c>
      <c r="V161" s="108">
        <f>L161+M161</f>
        <v>1.28</v>
      </c>
      <c r="W161" s="108">
        <f>ROUND(L161*K161,2)</f>
        <v>2022.4</v>
      </c>
      <c r="X161" s="108">
        <f>ROUND(M161*K161,2)</f>
        <v>0</v>
      </c>
      <c r="Y161" s="151">
        <v>0</v>
      </c>
      <c r="Z161" s="151">
        <f>Y161*K161</f>
        <v>0</v>
      </c>
      <c r="AA161" s="151">
        <v>0</v>
      </c>
      <c r="AB161" s="151">
        <f>AA161*K161</f>
        <v>0</v>
      </c>
      <c r="AC161" s="151">
        <v>0</v>
      </c>
      <c r="AD161" s="152">
        <f>AC161*K161</f>
        <v>0</v>
      </c>
      <c r="AR161" s="19" t="s">
        <v>192</v>
      </c>
      <c r="AT161" s="19" t="s">
        <v>189</v>
      </c>
      <c r="AU161" s="19" t="s">
        <v>164</v>
      </c>
      <c r="AY161" s="19" t="s">
        <v>159</v>
      </c>
      <c r="BE161" s="153">
        <f>IF(U161="základná",P161,0)</f>
        <v>0</v>
      </c>
      <c r="BF161" s="153">
        <f>IF(U161="znížená",P161,0)</f>
        <v>2022.4</v>
      </c>
      <c r="BG161" s="153">
        <f>IF(U161="zákl. prenesená",P161,0)</f>
        <v>0</v>
      </c>
      <c r="BH161" s="153">
        <f>IF(U161="zníž. prenesená",P161,0)</f>
        <v>0</v>
      </c>
      <c r="BI161" s="153">
        <f>IF(U161="nulová",P161,0)</f>
        <v>0</v>
      </c>
      <c r="BJ161" s="19" t="s">
        <v>164</v>
      </c>
      <c r="BK161" s="153">
        <f>ROUND(V161*K161,2)</f>
        <v>2022.4</v>
      </c>
      <c r="BL161" s="19" t="s">
        <v>163</v>
      </c>
      <c r="BM161" s="19" t="s">
        <v>244</v>
      </c>
    </row>
    <row r="162" spans="2:65" s="10" customFormat="1" ht="16.5" customHeight="1">
      <c r="B162" s="154"/>
      <c r="C162" s="155"/>
      <c r="D162" s="155"/>
      <c r="E162" s="156" t="s">
        <v>5</v>
      </c>
      <c r="F162" s="233" t="s">
        <v>100</v>
      </c>
      <c r="G162" s="234"/>
      <c r="H162" s="234"/>
      <c r="I162" s="234"/>
      <c r="J162" s="155"/>
      <c r="K162" s="157">
        <v>1580</v>
      </c>
      <c r="L162" s="155"/>
      <c r="M162" s="155"/>
      <c r="N162" s="155"/>
      <c r="O162" s="155"/>
      <c r="P162" s="155"/>
      <c r="Q162" s="155"/>
      <c r="R162" s="158"/>
      <c r="T162" s="159"/>
      <c r="U162" s="155"/>
      <c r="V162" s="155"/>
      <c r="W162" s="155"/>
      <c r="X162" s="155"/>
      <c r="Y162" s="155"/>
      <c r="Z162" s="155"/>
      <c r="AA162" s="155"/>
      <c r="AB162" s="155"/>
      <c r="AC162" s="155"/>
      <c r="AD162" s="160"/>
      <c r="AT162" s="161" t="s">
        <v>167</v>
      </c>
      <c r="AU162" s="161" t="s">
        <v>164</v>
      </c>
      <c r="AV162" s="10" t="s">
        <v>164</v>
      </c>
      <c r="AW162" s="10" t="s">
        <v>7</v>
      </c>
      <c r="AX162" s="10" t="s">
        <v>86</v>
      </c>
      <c r="AY162" s="161" t="s">
        <v>159</v>
      </c>
    </row>
    <row r="163" spans="2:65" s="1" customFormat="1" ht="38.25" customHeight="1">
      <c r="B163" s="143"/>
      <c r="C163" s="144" t="s">
        <v>11</v>
      </c>
      <c r="D163" s="144" t="s">
        <v>160</v>
      </c>
      <c r="E163" s="145" t="s">
        <v>245</v>
      </c>
      <c r="F163" s="231" t="s">
        <v>246</v>
      </c>
      <c r="G163" s="231"/>
      <c r="H163" s="231"/>
      <c r="I163" s="231"/>
      <c r="J163" s="146" t="s">
        <v>102</v>
      </c>
      <c r="K163" s="147">
        <v>1580</v>
      </c>
      <c r="L163" s="148">
        <v>0.14000000000000001</v>
      </c>
      <c r="M163" s="232">
        <v>0.83</v>
      </c>
      <c r="N163" s="232"/>
      <c r="O163" s="232"/>
      <c r="P163" s="232">
        <f>ROUND(V163*K163,2)</f>
        <v>1532.6</v>
      </c>
      <c r="Q163" s="232"/>
      <c r="R163" s="149"/>
      <c r="T163" s="150" t="s">
        <v>5</v>
      </c>
      <c r="U163" s="41" t="s">
        <v>43</v>
      </c>
      <c r="V163" s="108">
        <f>L163+M163</f>
        <v>0.97</v>
      </c>
      <c r="W163" s="108">
        <f>ROUND(L163*K163,2)</f>
        <v>221.2</v>
      </c>
      <c r="X163" s="108">
        <f>ROUND(M163*K163,2)</f>
        <v>1311.4</v>
      </c>
      <c r="Y163" s="151">
        <v>9.6000000000000002E-2</v>
      </c>
      <c r="Z163" s="151">
        <f>Y163*K163</f>
        <v>151.68</v>
      </c>
      <c r="AA163" s="151">
        <v>6.0000000000000002E-5</v>
      </c>
      <c r="AB163" s="151">
        <f>AA163*K163</f>
        <v>9.4800000000000009E-2</v>
      </c>
      <c r="AC163" s="151">
        <v>1E-3</v>
      </c>
      <c r="AD163" s="152">
        <f>AC163*K163</f>
        <v>1.58</v>
      </c>
      <c r="AR163" s="19" t="s">
        <v>228</v>
      </c>
      <c r="AT163" s="19" t="s">
        <v>160</v>
      </c>
      <c r="AU163" s="19" t="s">
        <v>164</v>
      </c>
      <c r="AY163" s="19" t="s">
        <v>159</v>
      </c>
      <c r="BE163" s="153">
        <f>IF(U163="základná",P163,0)</f>
        <v>0</v>
      </c>
      <c r="BF163" s="153">
        <f>IF(U163="znížená",P163,0)</f>
        <v>1532.6</v>
      </c>
      <c r="BG163" s="153">
        <f>IF(U163="zákl. prenesená",P163,0)</f>
        <v>0</v>
      </c>
      <c r="BH163" s="153">
        <f>IF(U163="zníž. prenesená",P163,0)</f>
        <v>0</v>
      </c>
      <c r="BI163" s="153">
        <f>IF(U163="nulová",P163,0)</f>
        <v>0</v>
      </c>
      <c r="BJ163" s="19" t="s">
        <v>164</v>
      </c>
      <c r="BK163" s="153">
        <f>ROUND(V163*K163,2)</f>
        <v>1532.6</v>
      </c>
      <c r="BL163" s="19" t="s">
        <v>228</v>
      </c>
      <c r="BM163" s="19" t="s">
        <v>247</v>
      </c>
    </row>
    <row r="164" spans="2:65" s="10" customFormat="1" ht="16.5" customHeight="1">
      <c r="B164" s="154"/>
      <c r="C164" s="155"/>
      <c r="D164" s="155"/>
      <c r="E164" s="156" t="s">
        <v>5</v>
      </c>
      <c r="F164" s="233" t="s">
        <v>100</v>
      </c>
      <c r="G164" s="234"/>
      <c r="H164" s="234"/>
      <c r="I164" s="234"/>
      <c r="J164" s="155"/>
      <c r="K164" s="157">
        <v>1580</v>
      </c>
      <c r="L164" s="155"/>
      <c r="M164" s="155"/>
      <c r="N164" s="155"/>
      <c r="O164" s="155"/>
      <c r="P164" s="155"/>
      <c r="Q164" s="155"/>
      <c r="R164" s="158"/>
      <c r="T164" s="159"/>
      <c r="U164" s="155"/>
      <c r="V164" s="155"/>
      <c r="W164" s="155"/>
      <c r="X164" s="155"/>
      <c r="Y164" s="155"/>
      <c r="Z164" s="155"/>
      <c r="AA164" s="155"/>
      <c r="AB164" s="155"/>
      <c r="AC164" s="155"/>
      <c r="AD164" s="160"/>
      <c r="AT164" s="161" t="s">
        <v>167</v>
      </c>
      <c r="AU164" s="161" t="s">
        <v>164</v>
      </c>
      <c r="AV164" s="10" t="s">
        <v>164</v>
      </c>
      <c r="AW164" s="10" t="s">
        <v>7</v>
      </c>
      <c r="AX164" s="10" t="s">
        <v>86</v>
      </c>
      <c r="AY164" s="161" t="s">
        <v>159</v>
      </c>
    </row>
    <row r="165" spans="2:65" s="1" customFormat="1" ht="38.25" customHeight="1">
      <c r="B165" s="143"/>
      <c r="C165" s="144" t="s">
        <v>248</v>
      </c>
      <c r="D165" s="144" t="s">
        <v>160</v>
      </c>
      <c r="E165" s="145" t="s">
        <v>249</v>
      </c>
      <c r="F165" s="231" t="s">
        <v>250</v>
      </c>
      <c r="G165" s="231"/>
      <c r="H165" s="231"/>
      <c r="I165" s="231"/>
      <c r="J165" s="146" t="s">
        <v>235</v>
      </c>
      <c r="K165" s="147">
        <v>44.335000000000001</v>
      </c>
      <c r="L165" s="148">
        <v>0</v>
      </c>
      <c r="M165" s="232">
        <v>32.21</v>
      </c>
      <c r="N165" s="232"/>
      <c r="O165" s="232"/>
      <c r="P165" s="232">
        <f>ROUND(V165*K165,2)</f>
        <v>1428.03</v>
      </c>
      <c r="Q165" s="232"/>
      <c r="R165" s="149"/>
      <c r="T165" s="150" t="s">
        <v>5</v>
      </c>
      <c r="U165" s="167" t="s">
        <v>43</v>
      </c>
      <c r="V165" s="168">
        <f>L165+M165</f>
        <v>32.21</v>
      </c>
      <c r="W165" s="168">
        <f>ROUND(L165*K165,2)</f>
        <v>0</v>
      </c>
      <c r="X165" s="168">
        <f>ROUND(M165*K165,2)</f>
        <v>1428.03</v>
      </c>
      <c r="Y165" s="169">
        <v>3.3029999999999999</v>
      </c>
      <c r="Z165" s="169">
        <f>Y165*K165</f>
        <v>146.43850499999999</v>
      </c>
      <c r="AA165" s="169">
        <v>0</v>
      </c>
      <c r="AB165" s="169">
        <f>AA165*K165</f>
        <v>0</v>
      </c>
      <c r="AC165" s="169">
        <v>0</v>
      </c>
      <c r="AD165" s="170">
        <f>AC165*K165</f>
        <v>0</v>
      </c>
      <c r="AR165" s="19" t="s">
        <v>228</v>
      </c>
      <c r="AT165" s="19" t="s">
        <v>160</v>
      </c>
      <c r="AU165" s="19" t="s">
        <v>164</v>
      </c>
      <c r="AY165" s="19" t="s">
        <v>159</v>
      </c>
      <c r="BE165" s="153">
        <f>IF(U165="základná",P165,0)</f>
        <v>0</v>
      </c>
      <c r="BF165" s="153">
        <f>IF(U165="znížená",P165,0)</f>
        <v>1428.03</v>
      </c>
      <c r="BG165" s="153">
        <f>IF(U165="zákl. prenesená",P165,0)</f>
        <v>0</v>
      </c>
      <c r="BH165" s="153">
        <f>IF(U165="zníž. prenesená",P165,0)</f>
        <v>0</v>
      </c>
      <c r="BI165" s="153">
        <f>IF(U165="nulová",P165,0)</f>
        <v>0</v>
      </c>
      <c r="BJ165" s="19" t="s">
        <v>164</v>
      </c>
      <c r="BK165" s="153">
        <f>ROUND(V165*K165,2)</f>
        <v>1428.03</v>
      </c>
      <c r="BL165" s="19" t="s">
        <v>228</v>
      </c>
      <c r="BM165" s="19" t="s">
        <v>251</v>
      </c>
    </row>
    <row r="166" spans="2:65" s="1" customFormat="1" ht="6.95" customHeight="1">
      <c r="B166" s="56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8"/>
    </row>
  </sheetData>
  <mergeCells count="171">
    <mergeCell ref="H1:K1"/>
    <mergeCell ref="S2:AF2"/>
    <mergeCell ref="F162:I162"/>
    <mergeCell ref="F163:I163"/>
    <mergeCell ref="P163:Q163"/>
    <mergeCell ref="M163:O163"/>
    <mergeCell ref="F164:I164"/>
    <mergeCell ref="F165:I165"/>
    <mergeCell ref="P165:Q165"/>
    <mergeCell ref="M165:O165"/>
    <mergeCell ref="M117:Q117"/>
    <mergeCell ref="M118:Q118"/>
    <mergeCell ref="M119:Q119"/>
    <mergeCell ref="M124:Q124"/>
    <mergeCell ref="M129:Q129"/>
    <mergeCell ref="M136:Q136"/>
    <mergeCell ref="M155:Q155"/>
    <mergeCell ref="M157:Q157"/>
    <mergeCell ref="M158:Q158"/>
    <mergeCell ref="F156:I156"/>
    <mergeCell ref="P156:Q156"/>
    <mergeCell ref="M156:O156"/>
    <mergeCell ref="F159:I159"/>
    <mergeCell ref="P159:Q159"/>
    <mergeCell ref="M159:O159"/>
    <mergeCell ref="F160:I160"/>
    <mergeCell ref="F161:I161"/>
    <mergeCell ref="P161:Q161"/>
    <mergeCell ref="M161:O161"/>
    <mergeCell ref="F150:I150"/>
    <mergeCell ref="F151:I151"/>
    <mergeCell ref="P151:Q151"/>
    <mergeCell ref="M151:O151"/>
    <mergeCell ref="F152:I152"/>
    <mergeCell ref="F153:I153"/>
    <mergeCell ref="P153:Q153"/>
    <mergeCell ref="M153:O153"/>
    <mergeCell ref="F154:I154"/>
    <mergeCell ref="F145:I145"/>
    <mergeCell ref="P145:Q145"/>
    <mergeCell ref="M145:O145"/>
    <mergeCell ref="F146:I146"/>
    <mergeCell ref="F147:I147"/>
    <mergeCell ref="P147:Q147"/>
    <mergeCell ref="M147:O147"/>
    <mergeCell ref="F148:I148"/>
    <mergeCell ref="F149:I149"/>
    <mergeCell ref="P149:Q149"/>
    <mergeCell ref="M149:O149"/>
    <mergeCell ref="F140:I140"/>
    <mergeCell ref="F141:I141"/>
    <mergeCell ref="P141:Q141"/>
    <mergeCell ref="M141:O141"/>
    <mergeCell ref="F142:I142"/>
    <mergeCell ref="F143:I143"/>
    <mergeCell ref="P143:Q143"/>
    <mergeCell ref="M143:O143"/>
    <mergeCell ref="F144:I144"/>
    <mergeCell ref="F134:I134"/>
    <mergeCell ref="P134:Q134"/>
    <mergeCell ref="M134:O134"/>
    <mergeCell ref="F135:I135"/>
    <mergeCell ref="F137:I137"/>
    <mergeCell ref="P137:Q137"/>
    <mergeCell ref="M137:O137"/>
    <mergeCell ref="F138:I138"/>
    <mergeCell ref="F139:I139"/>
    <mergeCell ref="P139:Q139"/>
    <mergeCell ref="M139:O139"/>
    <mergeCell ref="F128:I128"/>
    <mergeCell ref="F130:I130"/>
    <mergeCell ref="P130:Q130"/>
    <mergeCell ref="M130:O130"/>
    <mergeCell ref="F131:I131"/>
    <mergeCell ref="F132:I132"/>
    <mergeCell ref="P132:Q132"/>
    <mergeCell ref="M132:O132"/>
    <mergeCell ref="F133:I133"/>
    <mergeCell ref="F122:I122"/>
    <mergeCell ref="P122:Q122"/>
    <mergeCell ref="M122:O122"/>
    <mergeCell ref="F123:I123"/>
    <mergeCell ref="F125:I125"/>
    <mergeCell ref="P125:Q125"/>
    <mergeCell ref="M125:O125"/>
    <mergeCell ref="F126:I126"/>
    <mergeCell ref="F127:I127"/>
    <mergeCell ref="P127:Q127"/>
    <mergeCell ref="M127:O127"/>
    <mergeCell ref="M113:Q113"/>
    <mergeCell ref="M114:Q114"/>
    <mergeCell ref="F116:I116"/>
    <mergeCell ref="P116:Q116"/>
    <mergeCell ref="M116:O116"/>
    <mergeCell ref="F120:I120"/>
    <mergeCell ref="P120:Q120"/>
    <mergeCell ref="M120:O120"/>
    <mergeCell ref="F121:I121"/>
    <mergeCell ref="H96:J96"/>
    <mergeCell ref="K96:L96"/>
    <mergeCell ref="M96:Q96"/>
    <mergeCell ref="M98:Q98"/>
    <mergeCell ref="L100:Q100"/>
    <mergeCell ref="C106:Q106"/>
    <mergeCell ref="F108:P108"/>
    <mergeCell ref="F109:P109"/>
    <mergeCell ref="M111:P111"/>
    <mergeCell ref="H93:J93"/>
    <mergeCell ref="K93:L93"/>
    <mergeCell ref="M93:Q93"/>
    <mergeCell ref="H94:J94"/>
    <mergeCell ref="K94:L94"/>
    <mergeCell ref="M94:Q94"/>
    <mergeCell ref="H95:J95"/>
    <mergeCell ref="K95:L95"/>
    <mergeCell ref="M95:Q95"/>
    <mergeCell ref="H90:J90"/>
    <mergeCell ref="K90:L90"/>
    <mergeCell ref="M90:Q90"/>
    <mergeCell ref="H91:J91"/>
    <mergeCell ref="K91:L91"/>
    <mergeCell ref="M91:Q91"/>
    <mergeCell ref="H92:J92"/>
    <mergeCell ref="K92:L92"/>
    <mergeCell ref="M92:Q92"/>
    <mergeCell ref="C86:G86"/>
    <mergeCell ref="H86:J86"/>
    <mergeCell ref="K86:L86"/>
    <mergeCell ref="M86:Q86"/>
    <mergeCell ref="H88:J88"/>
    <mergeCell ref="K88:L88"/>
    <mergeCell ref="M88:Q88"/>
    <mergeCell ref="H89:J89"/>
    <mergeCell ref="K89:L89"/>
    <mergeCell ref="M89:Q89"/>
    <mergeCell ref="H38:J38"/>
    <mergeCell ref="M38:P38"/>
    <mergeCell ref="L40:P40"/>
    <mergeCell ref="C76:Q76"/>
    <mergeCell ref="F78:P78"/>
    <mergeCell ref="F79:P79"/>
    <mergeCell ref="M81:P81"/>
    <mergeCell ref="M83:Q83"/>
    <mergeCell ref="M84:Q84"/>
    <mergeCell ref="M32:P32"/>
    <mergeCell ref="H34:J34"/>
    <mergeCell ref="M34:P34"/>
    <mergeCell ref="H35:J35"/>
    <mergeCell ref="M35:P35"/>
    <mergeCell ref="H36:J36"/>
    <mergeCell ref="M36:P36"/>
    <mergeCell ref="H37:J37"/>
    <mergeCell ref="M37:P37"/>
    <mergeCell ref="O17:P17"/>
    <mergeCell ref="O18:P18"/>
    <mergeCell ref="O20:P20"/>
    <mergeCell ref="O21:P21"/>
    <mergeCell ref="E24:L24"/>
    <mergeCell ref="M27:P27"/>
    <mergeCell ref="M28:P28"/>
    <mergeCell ref="M29:P29"/>
    <mergeCell ref="M30:P30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display="1) Krycí list rozpočtu" xr:uid="{00000000-0004-0000-0100-000000000000}"/>
    <hyperlink ref="H1:K1" location="C86" display="2) Rekapitulácia rozpočtu" xr:uid="{00000000-0004-0000-0100-000001000000}"/>
    <hyperlink ref="L1" location="C116" display="3) Rozpočet" xr:uid="{00000000-0004-0000-0100-000002000000}"/>
    <hyperlink ref="S1:T1" location="'Rekapitulácia stavby'!C2" display="Rekapitulácia stavby" xr:uid="{00000000-0004-0000-01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N134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>
      <c r="A1" s="103"/>
      <c r="B1" s="12"/>
      <c r="C1" s="12"/>
      <c r="D1" s="13" t="s">
        <v>1</v>
      </c>
      <c r="E1" s="12"/>
      <c r="F1" s="14" t="s">
        <v>95</v>
      </c>
      <c r="G1" s="14"/>
      <c r="H1" s="238" t="s">
        <v>96</v>
      </c>
      <c r="I1" s="238"/>
      <c r="J1" s="238"/>
      <c r="K1" s="238"/>
      <c r="L1" s="14" t="s">
        <v>97</v>
      </c>
      <c r="M1" s="12"/>
      <c r="N1" s="12"/>
      <c r="O1" s="13" t="s">
        <v>98</v>
      </c>
      <c r="P1" s="12"/>
      <c r="Q1" s="12"/>
      <c r="R1" s="12"/>
      <c r="S1" s="14" t="s">
        <v>99</v>
      </c>
      <c r="T1" s="14"/>
      <c r="U1" s="103"/>
      <c r="V1" s="103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>
      <c r="C2" s="174" t="s">
        <v>8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S2" s="202" t="s">
        <v>9</v>
      </c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  <c r="AF2" s="203"/>
      <c r="AT2" s="19" t="s">
        <v>90</v>
      </c>
    </row>
    <row r="3" spans="1:66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78</v>
      </c>
    </row>
    <row r="4" spans="1:66" ht="36.950000000000003" customHeight="1">
      <c r="B4" s="23"/>
      <c r="C4" s="176" t="s">
        <v>109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24"/>
      <c r="T4" s="18" t="s">
        <v>13</v>
      </c>
      <c r="AT4" s="19" t="s">
        <v>6</v>
      </c>
    </row>
    <row r="5" spans="1:66" ht="6.95" customHeight="1">
      <c r="B5" s="23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4"/>
    </row>
    <row r="6" spans="1:66" ht="25.35" customHeight="1">
      <c r="B6" s="23"/>
      <c r="C6" s="25"/>
      <c r="D6" s="29" t="s">
        <v>16</v>
      </c>
      <c r="E6" s="25"/>
      <c r="F6" s="212" t="str">
        <f>'Rekapitulácia stavby'!K6</f>
        <v>Rozvoj účinnejších systémov centralizovaného zásobovania teplom založených na dopyte po využitelnom teple v meste Svit</v>
      </c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5"/>
      <c r="R6" s="24"/>
    </row>
    <row r="7" spans="1:66" s="1" customFormat="1" ht="32.85" customHeight="1">
      <c r="B7" s="32"/>
      <c r="C7" s="33"/>
      <c r="D7" s="28" t="s">
        <v>118</v>
      </c>
      <c r="E7" s="33"/>
      <c r="F7" s="180" t="s">
        <v>252</v>
      </c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33"/>
      <c r="R7" s="34"/>
    </row>
    <row r="8" spans="1:66" s="1" customFormat="1" ht="14.45" customHeight="1">
      <c r="B8" s="32"/>
      <c r="C8" s="33"/>
      <c r="D8" s="29" t="s">
        <v>17</v>
      </c>
      <c r="E8" s="33"/>
      <c r="F8" s="27" t="s">
        <v>5</v>
      </c>
      <c r="G8" s="33"/>
      <c r="H8" s="33"/>
      <c r="I8" s="33"/>
      <c r="J8" s="33"/>
      <c r="K8" s="33"/>
      <c r="L8" s="33"/>
      <c r="M8" s="29" t="s">
        <v>18</v>
      </c>
      <c r="N8" s="33"/>
      <c r="O8" s="27" t="s">
        <v>5</v>
      </c>
      <c r="P8" s="33"/>
      <c r="Q8" s="33"/>
      <c r="R8" s="34"/>
    </row>
    <row r="9" spans="1:66" s="1" customFormat="1" ht="14.45" customHeight="1">
      <c r="B9" s="32"/>
      <c r="C9" s="33"/>
      <c r="D9" s="29" t="s">
        <v>19</v>
      </c>
      <c r="E9" s="33"/>
      <c r="F9" s="27" t="s">
        <v>20</v>
      </c>
      <c r="G9" s="33"/>
      <c r="H9" s="33"/>
      <c r="I9" s="33"/>
      <c r="J9" s="33"/>
      <c r="K9" s="33"/>
      <c r="L9" s="33"/>
      <c r="M9" s="29" t="s">
        <v>21</v>
      </c>
      <c r="N9" s="33"/>
      <c r="O9" s="215" t="str">
        <f>'Rekapitulácia stavby'!AN8</f>
        <v>12. 4. 2018</v>
      </c>
      <c r="P9" s="215"/>
      <c r="Q9" s="33"/>
      <c r="R9" s="34"/>
    </row>
    <row r="10" spans="1:66" s="1" customFormat="1" ht="10.9" customHeight="1"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4"/>
    </row>
    <row r="11" spans="1:66" s="1" customFormat="1" ht="14.45" customHeight="1">
      <c r="B11" s="32"/>
      <c r="C11" s="33"/>
      <c r="D11" s="29" t="s">
        <v>23</v>
      </c>
      <c r="E11" s="33"/>
      <c r="F11" s="33"/>
      <c r="G11" s="33"/>
      <c r="H11" s="33"/>
      <c r="I11" s="33"/>
      <c r="J11" s="33"/>
      <c r="K11" s="33"/>
      <c r="L11" s="33"/>
      <c r="M11" s="29" t="s">
        <v>24</v>
      </c>
      <c r="N11" s="33"/>
      <c r="O11" s="178" t="s">
        <v>5</v>
      </c>
      <c r="P11" s="178"/>
      <c r="Q11" s="33"/>
      <c r="R11" s="34"/>
    </row>
    <row r="12" spans="1:66" s="1" customFormat="1" ht="18" customHeight="1">
      <c r="B12" s="32"/>
      <c r="C12" s="33"/>
      <c r="D12" s="33"/>
      <c r="E12" s="27" t="s">
        <v>25</v>
      </c>
      <c r="F12" s="33"/>
      <c r="G12" s="33"/>
      <c r="H12" s="33"/>
      <c r="I12" s="33"/>
      <c r="J12" s="33"/>
      <c r="K12" s="33"/>
      <c r="L12" s="33"/>
      <c r="M12" s="29" t="s">
        <v>26</v>
      </c>
      <c r="N12" s="33"/>
      <c r="O12" s="178" t="s">
        <v>5</v>
      </c>
      <c r="P12" s="178"/>
      <c r="Q12" s="33"/>
      <c r="R12" s="34"/>
    </row>
    <row r="13" spans="1:66" s="1" customFormat="1" ht="6.95" customHeight="1">
      <c r="B13" s="32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4"/>
    </row>
    <row r="14" spans="1:66" s="1" customFormat="1" ht="14.45" customHeight="1">
      <c r="B14" s="32"/>
      <c r="C14" s="33"/>
      <c r="D14" s="29" t="s">
        <v>27</v>
      </c>
      <c r="E14" s="33"/>
      <c r="F14" s="33"/>
      <c r="G14" s="33"/>
      <c r="H14" s="33"/>
      <c r="I14" s="33"/>
      <c r="J14" s="33"/>
      <c r="K14" s="33"/>
      <c r="L14" s="33"/>
      <c r="M14" s="29" t="s">
        <v>24</v>
      </c>
      <c r="N14" s="33"/>
      <c r="O14" s="178" t="s">
        <v>28</v>
      </c>
      <c r="P14" s="178"/>
      <c r="Q14" s="33"/>
      <c r="R14" s="34"/>
    </row>
    <row r="15" spans="1:66" s="1" customFormat="1" ht="18" customHeight="1">
      <c r="B15" s="32"/>
      <c r="C15" s="33"/>
      <c r="D15" s="33"/>
      <c r="E15" s="27" t="s">
        <v>29</v>
      </c>
      <c r="F15" s="33"/>
      <c r="G15" s="33"/>
      <c r="H15" s="33"/>
      <c r="I15" s="33"/>
      <c r="J15" s="33"/>
      <c r="K15" s="33"/>
      <c r="L15" s="33"/>
      <c r="M15" s="29" t="s">
        <v>26</v>
      </c>
      <c r="N15" s="33"/>
      <c r="O15" s="178" t="s">
        <v>5</v>
      </c>
      <c r="P15" s="178"/>
      <c r="Q15" s="33"/>
      <c r="R15" s="34"/>
    </row>
    <row r="16" spans="1:66" s="1" customFormat="1" ht="6.95" customHeight="1"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4"/>
    </row>
    <row r="17" spans="2:18" s="1" customFormat="1" ht="14.45" customHeight="1">
      <c r="B17" s="32"/>
      <c r="C17" s="33"/>
      <c r="D17" s="29" t="s">
        <v>30</v>
      </c>
      <c r="E17" s="33"/>
      <c r="F17" s="33"/>
      <c r="G17" s="33"/>
      <c r="H17" s="33"/>
      <c r="I17" s="33"/>
      <c r="J17" s="33"/>
      <c r="K17" s="33"/>
      <c r="L17" s="33"/>
      <c r="M17" s="29" t="s">
        <v>24</v>
      </c>
      <c r="N17" s="33"/>
      <c r="O17" s="178" t="s">
        <v>5</v>
      </c>
      <c r="P17" s="178"/>
      <c r="Q17" s="33"/>
      <c r="R17" s="34"/>
    </row>
    <row r="18" spans="2:18" s="1" customFormat="1" ht="18" customHeight="1">
      <c r="B18" s="32"/>
      <c r="C18" s="33"/>
      <c r="D18" s="33"/>
      <c r="E18" s="27" t="s">
        <v>31</v>
      </c>
      <c r="F18" s="33"/>
      <c r="G18" s="33"/>
      <c r="H18" s="33"/>
      <c r="I18" s="33"/>
      <c r="J18" s="33"/>
      <c r="K18" s="33"/>
      <c r="L18" s="33"/>
      <c r="M18" s="29" t="s">
        <v>26</v>
      </c>
      <c r="N18" s="33"/>
      <c r="O18" s="178" t="s">
        <v>5</v>
      </c>
      <c r="P18" s="178"/>
      <c r="Q18" s="33"/>
      <c r="R18" s="34"/>
    </row>
    <row r="19" spans="2:18" s="1" customFormat="1" ht="6.95" customHeight="1">
      <c r="B19" s="32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4"/>
    </row>
    <row r="20" spans="2:18" s="1" customFormat="1" ht="14.45" customHeight="1">
      <c r="B20" s="32"/>
      <c r="C20" s="33"/>
      <c r="D20" s="29" t="s">
        <v>32</v>
      </c>
      <c r="E20" s="33"/>
      <c r="F20" s="33"/>
      <c r="G20" s="33"/>
      <c r="H20" s="33"/>
      <c r="I20" s="33"/>
      <c r="J20" s="33"/>
      <c r="K20" s="33"/>
      <c r="L20" s="33"/>
      <c r="M20" s="29" t="s">
        <v>24</v>
      </c>
      <c r="N20" s="33"/>
      <c r="O20" s="178" t="s">
        <v>5</v>
      </c>
      <c r="P20" s="178"/>
      <c r="Q20" s="33"/>
      <c r="R20" s="34"/>
    </row>
    <row r="21" spans="2:18" s="1" customFormat="1" ht="18" customHeight="1">
      <c r="B21" s="32"/>
      <c r="C21" s="33"/>
      <c r="D21" s="33"/>
      <c r="E21" s="27" t="s">
        <v>33</v>
      </c>
      <c r="F21" s="33"/>
      <c r="G21" s="33"/>
      <c r="H21" s="33"/>
      <c r="I21" s="33"/>
      <c r="J21" s="33"/>
      <c r="K21" s="33"/>
      <c r="L21" s="33"/>
      <c r="M21" s="29" t="s">
        <v>26</v>
      </c>
      <c r="N21" s="33"/>
      <c r="O21" s="178" t="s">
        <v>5</v>
      </c>
      <c r="P21" s="178"/>
      <c r="Q21" s="33"/>
      <c r="R21" s="34"/>
    </row>
    <row r="22" spans="2:18" s="1" customFormat="1" ht="6.95" customHeight="1"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4"/>
    </row>
    <row r="23" spans="2:18" s="1" customFormat="1" ht="14.45" customHeight="1">
      <c r="B23" s="32"/>
      <c r="C23" s="33"/>
      <c r="D23" s="29" t="s">
        <v>34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4"/>
    </row>
    <row r="24" spans="2:18" s="1" customFormat="1" ht="16.5" customHeight="1">
      <c r="B24" s="32"/>
      <c r="C24" s="33"/>
      <c r="D24" s="33"/>
      <c r="E24" s="181" t="s">
        <v>5</v>
      </c>
      <c r="F24" s="181"/>
      <c r="G24" s="181"/>
      <c r="H24" s="181"/>
      <c r="I24" s="181"/>
      <c r="J24" s="181"/>
      <c r="K24" s="181"/>
      <c r="L24" s="181"/>
      <c r="M24" s="33"/>
      <c r="N24" s="33"/>
      <c r="O24" s="33"/>
      <c r="P24" s="33"/>
      <c r="Q24" s="33"/>
      <c r="R24" s="34"/>
    </row>
    <row r="25" spans="2:18" s="1" customFormat="1" ht="6.95" customHeight="1">
      <c r="B25" s="32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4"/>
    </row>
    <row r="26" spans="2:18" s="1" customFormat="1" ht="6.95" customHeight="1">
      <c r="B26" s="32"/>
      <c r="C26" s="33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33"/>
      <c r="R26" s="34"/>
    </row>
    <row r="27" spans="2:18" s="1" customFormat="1" ht="14.45" customHeight="1">
      <c r="B27" s="32"/>
      <c r="C27" s="33"/>
      <c r="D27" s="105" t="s">
        <v>123</v>
      </c>
      <c r="E27" s="33"/>
      <c r="F27" s="33"/>
      <c r="G27" s="33"/>
      <c r="H27" s="33"/>
      <c r="I27" s="33"/>
      <c r="J27" s="33"/>
      <c r="K27" s="33"/>
      <c r="L27" s="33"/>
      <c r="M27" s="182">
        <f>M88</f>
        <v>1921.5600000000002</v>
      </c>
      <c r="N27" s="182"/>
      <c r="O27" s="182"/>
      <c r="P27" s="182"/>
      <c r="Q27" s="33"/>
      <c r="R27" s="34"/>
    </row>
    <row r="28" spans="2:18" s="1" customFormat="1" ht="15">
      <c r="B28" s="32"/>
      <c r="C28" s="33"/>
      <c r="D28" s="33"/>
      <c r="E28" s="29" t="s">
        <v>36</v>
      </c>
      <c r="F28" s="33"/>
      <c r="G28" s="33"/>
      <c r="H28" s="33"/>
      <c r="I28" s="33"/>
      <c r="J28" s="33"/>
      <c r="K28" s="33"/>
      <c r="L28" s="33"/>
      <c r="M28" s="183">
        <f>H88</f>
        <v>1684.98</v>
      </c>
      <c r="N28" s="183"/>
      <c r="O28" s="183"/>
      <c r="P28" s="183"/>
      <c r="Q28" s="33"/>
      <c r="R28" s="34"/>
    </row>
    <row r="29" spans="2:18" s="1" customFormat="1" ht="15">
      <c r="B29" s="32"/>
      <c r="C29" s="33"/>
      <c r="D29" s="33"/>
      <c r="E29" s="29" t="s">
        <v>37</v>
      </c>
      <c r="F29" s="33"/>
      <c r="G29" s="33"/>
      <c r="H29" s="33"/>
      <c r="I29" s="33"/>
      <c r="J29" s="33"/>
      <c r="K29" s="33"/>
      <c r="L29" s="33"/>
      <c r="M29" s="183">
        <f>K88</f>
        <v>236.57999999999998</v>
      </c>
      <c r="N29" s="183"/>
      <c r="O29" s="183"/>
      <c r="P29" s="183"/>
      <c r="Q29" s="33"/>
      <c r="R29" s="34"/>
    </row>
    <row r="30" spans="2:18" s="1" customFormat="1" ht="14.45" customHeight="1">
      <c r="B30" s="32"/>
      <c r="C30" s="33"/>
      <c r="D30" s="31" t="s">
        <v>124</v>
      </c>
      <c r="E30" s="33"/>
      <c r="F30" s="33"/>
      <c r="G30" s="33"/>
      <c r="H30" s="33"/>
      <c r="I30" s="33"/>
      <c r="J30" s="33"/>
      <c r="K30" s="33"/>
      <c r="L30" s="33"/>
      <c r="M30" s="182">
        <f>M93</f>
        <v>0</v>
      </c>
      <c r="N30" s="182"/>
      <c r="O30" s="182"/>
      <c r="P30" s="182"/>
      <c r="Q30" s="33"/>
      <c r="R30" s="34"/>
    </row>
    <row r="31" spans="2:18" s="1" customFormat="1" ht="6.95" customHeight="1">
      <c r="B31" s="32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4"/>
    </row>
    <row r="32" spans="2:18" s="1" customFormat="1" ht="25.35" customHeight="1">
      <c r="B32" s="32"/>
      <c r="C32" s="33"/>
      <c r="D32" s="106" t="s">
        <v>39</v>
      </c>
      <c r="E32" s="33"/>
      <c r="F32" s="33"/>
      <c r="G32" s="33"/>
      <c r="H32" s="33"/>
      <c r="I32" s="33"/>
      <c r="J32" s="33"/>
      <c r="K32" s="33"/>
      <c r="L32" s="33"/>
      <c r="M32" s="216">
        <f>ROUND(M27+M30,2)</f>
        <v>1921.56</v>
      </c>
      <c r="N32" s="214"/>
      <c r="O32" s="214"/>
      <c r="P32" s="214"/>
      <c r="Q32" s="33"/>
      <c r="R32" s="34"/>
    </row>
    <row r="33" spans="2:18" s="1" customFormat="1" ht="6.95" customHeight="1">
      <c r="B33" s="32"/>
      <c r="C33" s="33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33"/>
      <c r="R33" s="34"/>
    </row>
    <row r="34" spans="2:18" s="1" customFormat="1" ht="14.45" customHeight="1">
      <c r="B34" s="32"/>
      <c r="C34" s="33"/>
      <c r="D34" s="39" t="s">
        <v>40</v>
      </c>
      <c r="E34" s="39" t="s">
        <v>41</v>
      </c>
      <c r="F34" s="40">
        <v>0.2</v>
      </c>
      <c r="G34" s="107" t="s">
        <v>42</v>
      </c>
      <c r="H34" s="217">
        <f>ROUND((SUM(BE93:BE94)+SUM(BE112:BE133)), 2)</f>
        <v>0</v>
      </c>
      <c r="I34" s="214"/>
      <c r="J34" s="214"/>
      <c r="K34" s="33"/>
      <c r="L34" s="33"/>
      <c r="M34" s="217">
        <f>ROUND(ROUND((SUM(BE93:BE94)+SUM(BE112:BE133)), 2)*F34, 2)</f>
        <v>0</v>
      </c>
      <c r="N34" s="214"/>
      <c r="O34" s="214"/>
      <c r="P34" s="214"/>
      <c r="Q34" s="33"/>
      <c r="R34" s="34"/>
    </row>
    <row r="35" spans="2:18" s="1" customFormat="1" ht="14.45" customHeight="1">
      <c r="B35" s="32"/>
      <c r="C35" s="33"/>
      <c r="D35" s="33"/>
      <c r="E35" s="39" t="s">
        <v>43</v>
      </c>
      <c r="F35" s="40">
        <v>0.2</v>
      </c>
      <c r="G35" s="107" t="s">
        <v>42</v>
      </c>
      <c r="H35" s="217">
        <f>ROUND((SUM(BF93:BF94)+SUM(BF112:BF133)), 2)</f>
        <v>1921.56</v>
      </c>
      <c r="I35" s="214"/>
      <c r="J35" s="214"/>
      <c r="K35" s="33"/>
      <c r="L35" s="33"/>
      <c r="M35" s="217">
        <f>ROUND(ROUND((SUM(BF93:BF94)+SUM(BF112:BF133)), 2)*F35, 2)</f>
        <v>384.31</v>
      </c>
      <c r="N35" s="214"/>
      <c r="O35" s="214"/>
      <c r="P35" s="214"/>
      <c r="Q35" s="33"/>
      <c r="R35" s="34"/>
    </row>
    <row r="36" spans="2:18" s="1" customFormat="1" ht="14.45" hidden="1" customHeight="1">
      <c r="B36" s="32"/>
      <c r="C36" s="33"/>
      <c r="D36" s="33"/>
      <c r="E36" s="39" t="s">
        <v>44</v>
      </c>
      <c r="F36" s="40">
        <v>0.2</v>
      </c>
      <c r="G36" s="107" t="s">
        <v>42</v>
      </c>
      <c r="H36" s="217">
        <f>ROUND((SUM(BG93:BG94)+SUM(BG112:BG133)), 2)</f>
        <v>0</v>
      </c>
      <c r="I36" s="214"/>
      <c r="J36" s="214"/>
      <c r="K36" s="33"/>
      <c r="L36" s="33"/>
      <c r="M36" s="217">
        <v>0</v>
      </c>
      <c r="N36" s="214"/>
      <c r="O36" s="214"/>
      <c r="P36" s="214"/>
      <c r="Q36" s="33"/>
      <c r="R36" s="34"/>
    </row>
    <row r="37" spans="2:18" s="1" customFormat="1" ht="14.45" hidden="1" customHeight="1">
      <c r="B37" s="32"/>
      <c r="C37" s="33"/>
      <c r="D37" s="33"/>
      <c r="E37" s="39" t="s">
        <v>45</v>
      </c>
      <c r="F37" s="40">
        <v>0.2</v>
      </c>
      <c r="G37" s="107" t="s">
        <v>42</v>
      </c>
      <c r="H37" s="217">
        <f>ROUND((SUM(BH93:BH94)+SUM(BH112:BH133)), 2)</f>
        <v>0</v>
      </c>
      <c r="I37" s="214"/>
      <c r="J37" s="214"/>
      <c r="K37" s="33"/>
      <c r="L37" s="33"/>
      <c r="M37" s="217">
        <v>0</v>
      </c>
      <c r="N37" s="214"/>
      <c r="O37" s="214"/>
      <c r="P37" s="214"/>
      <c r="Q37" s="33"/>
      <c r="R37" s="34"/>
    </row>
    <row r="38" spans="2:18" s="1" customFormat="1" ht="14.45" hidden="1" customHeight="1">
      <c r="B38" s="32"/>
      <c r="C38" s="33"/>
      <c r="D38" s="33"/>
      <c r="E38" s="39" t="s">
        <v>46</v>
      </c>
      <c r="F38" s="40">
        <v>0</v>
      </c>
      <c r="G38" s="107" t="s">
        <v>42</v>
      </c>
      <c r="H38" s="217">
        <f>ROUND((SUM(BI93:BI94)+SUM(BI112:BI133)), 2)</f>
        <v>0</v>
      </c>
      <c r="I38" s="214"/>
      <c r="J38" s="214"/>
      <c r="K38" s="33"/>
      <c r="L38" s="33"/>
      <c r="M38" s="217">
        <v>0</v>
      </c>
      <c r="N38" s="214"/>
      <c r="O38" s="214"/>
      <c r="P38" s="214"/>
      <c r="Q38" s="33"/>
      <c r="R38" s="34"/>
    </row>
    <row r="39" spans="2:18" s="1" customFormat="1" ht="6.95" customHeight="1">
      <c r="B39" s="32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4"/>
    </row>
    <row r="40" spans="2:18" s="1" customFormat="1" ht="25.35" customHeight="1">
      <c r="B40" s="32"/>
      <c r="C40" s="102"/>
      <c r="D40" s="109" t="s">
        <v>47</v>
      </c>
      <c r="E40" s="72"/>
      <c r="F40" s="72"/>
      <c r="G40" s="110" t="s">
        <v>48</v>
      </c>
      <c r="H40" s="111" t="s">
        <v>49</v>
      </c>
      <c r="I40" s="72"/>
      <c r="J40" s="72"/>
      <c r="K40" s="72"/>
      <c r="L40" s="218">
        <f>SUM(M32:M38)</f>
        <v>2305.87</v>
      </c>
      <c r="M40" s="218"/>
      <c r="N40" s="218"/>
      <c r="O40" s="218"/>
      <c r="P40" s="219"/>
      <c r="Q40" s="102"/>
      <c r="R40" s="34"/>
    </row>
    <row r="41" spans="2:18" s="1" customFormat="1" ht="14.45" customHeight="1">
      <c r="B41" s="32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4"/>
    </row>
    <row r="42" spans="2:18" s="1" customFormat="1" ht="14.45" customHeight="1">
      <c r="B42" s="32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4"/>
    </row>
    <row r="43" spans="2:18">
      <c r="B43" s="23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4"/>
    </row>
    <row r="44" spans="2:18">
      <c r="B44" s="23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4"/>
    </row>
    <row r="45" spans="2:18"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4"/>
    </row>
    <row r="46" spans="2:18"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4"/>
    </row>
    <row r="47" spans="2:18"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4"/>
    </row>
    <row r="48" spans="2:18">
      <c r="B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4"/>
    </row>
    <row r="49" spans="2:18">
      <c r="B49" s="23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4"/>
    </row>
    <row r="50" spans="2:18" s="1" customFormat="1" ht="15">
      <c r="B50" s="32"/>
      <c r="C50" s="33"/>
      <c r="D50" s="47" t="s">
        <v>50</v>
      </c>
      <c r="E50" s="48"/>
      <c r="F50" s="48"/>
      <c r="G50" s="48"/>
      <c r="H50" s="49"/>
      <c r="I50" s="33"/>
      <c r="J50" s="47" t="s">
        <v>51</v>
      </c>
      <c r="K50" s="48"/>
      <c r="L50" s="48"/>
      <c r="M50" s="48"/>
      <c r="N50" s="48"/>
      <c r="O50" s="48"/>
      <c r="P50" s="49"/>
      <c r="Q50" s="33"/>
      <c r="R50" s="34"/>
    </row>
    <row r="51" spans="2:18">
      <c r="B51" s="23"/>
      <c r="C51" s="25"/>
      <c r="D51" s="50"/>
      <c r="E51" s="25"/>
      <c r="F51" s="25"/>
      <c r="G51" s="25"/>
      <c r="H51" s="51"/>
      <c r="I51" s="25"/>
      <c r="J51" s="50"/>
      <c r="K51" s="25"/>
      <c r="L51" s="25"/>
      <c r="M51" s="25"/>
      <c r="N51" s="25"/>
      <c r="O51" s="25"/>
      <c r="P51" s="51"/>
      <c r="Q51" s="25"/>
      <c r="R51" s="24"/>
    </row>
    <row r="52" spans="2:18">
      <c r="B52" s="23"/>
      <c r="C52" s="25"/>
      <c r="D52" s="50"/>
      <c r="E52" s="25"/>
      <c r="F52" s="25"/>
      <c r="G52" s="25"/>
      <c r="H52" s="51"/>
      <c r="I52" s="25"/>
      <c r="J52" s="50"/>
      <c r="K52" s="25"/>
      <c r="L52" s="25"/>
      <c r="M52" s="25"/>
      <c r="N52" s="25"/>
      <c r="O52" s="25"/>
      <c r="P52" s="51"/>
      <c r="Q52" s="25"/>
      <c r="R52" s="24"/>
    </row>
    <row r="53" spans="2:18">
      <c r="B53" s="23"/>
      <c r="C53" s="25"/>
      <c r="D53" s="50"/>
      <c r="E53" s="25"/>
      <c r="F53" s="25"/>
      <c r="G53" s="25"/>
      <c r="H53" s="51"/>
      <c r="I53" s="25"/>
      <c r="J53" s="50"/>
      <c r="K53" s="25"/>
      <c r="L53" s="25"/>
      <c r="M53" s="25"/>
      <c r="N53" s="25"/>
      <c r="O53" s="25"/>
      <c r="P53" s="51"/>
      <c r="Q53" s="25"/>
      <c r="R53" s="24"/>
    </row>
    <row r="54" spans="2:18">
      <c r="B54" s="23"/>
      <c r="C54" s="25"/>
      <c r="D54" s="50"/>
      <c r="E54" s="25"/>
      <c r="F54" s="25"/>
      <c r="G54" s="25"/>
      <c r="H54" s="51"/>
      <c r="I54" s="25"/>
      <c r="J54" s="50"/>
      <c r="K54" s="25"/>
      <c r="L54" s="25"/>
      <c r="M54" s="25"/>
      <c r="N54" s="25"/>
      <c r="O54" s="25"/>
      <c r="P54" s="51"/>
      <c r="Q54" s="25"/>
      <c r="R54" s="24"/>
    </row>
    <row r="55" spans="2:18">
      <c r="B55" s="23"/>
      <c r="C55" s="25"/>
      <c r="D55" s="50"/>
      <c r="E55" s="25"/>
      <c r="F55" s="25"/>
      <c r="G55" s="25"/>
      <c r="H55" s="51"/>
      <c r="I55" s="25"/>
      <c r="J55" s="50"/>
      <c r="K55" s="25"/>
      <c r="L55" s="25"/>
      <c r="M55" s="25"/>
      <c r="N55" s="25"/>
      <c r="O55" s="25"/>
      <c r="P55" s="51"/>
      <c r="Q55" s="25"/>
      <c r="R55" s="24"/>
    </row>
    <row r="56" spans="2:18">
      <c r="B56" s="23"/>
      <c r="C56" s="25"/>
      <c r="D56" s="50"/>
      <c r="E56" s="25"/>
      <c r="F56" s="25"/>
      <c r="G56" s="25"/>
      <c r="H56" s="51"/>
      <c r="I56" s="25"/>
      <c r="J56" s="50"/>
      <c r="K56" s="25"/>
      <c r="L56" s="25"/>
      <c r="M56" s="25"/>
      <c r="N56" s="25"/>
      <c r="O56" s="25"/>
      <c r="P56" s="51"/>
      <c r="Q56" s="25"/>
      <c r="R56" s="24"/>
    </row>
    <row r="57" spans="2:18">
      <c r="B57" s="23"/>
      <c r="C57" s="25"/>
      <c r="D57" s="50"/>
      <c r="E57" s="25"/>
      <c r="F57" s="25"/>
      <c r="G57" s="25"/>
      <c r="H57" s="51"/>
      <c r="I57" s="25"/>
      <c r="J57" s="50"/>
      <c r="K57" s="25"/>
      <c r="L57" s="25"/>
      <c r="M57" s="25"/>
      <c r="N57" s="25"/>
      <c r="O57" s="25"/>
      <c r="P57" s="51"/>
      <c r="Q57" s="25"/>
      <c r="R57" s="24"/>
    </row>
    <row r="58" spans="2:18">
      <c r="B58" s="23"/>
      <c r="C58" s="25"/>
      <c r="D58" s="50"/>
      <c r="E58" s="25"/>
      <c r="F58" s="25"/>
      <c r="G58" s="25"/>
      <c r="H58" s="51"/>
      <c r="I58" s="25"/>
      <c r="J58" s="50"/>
      <c r="K58" s="25"/>
      <c r="L58" s="25"/>
      <c r="M58" s="25"/>
      <c r="N58" s="25"/>
      <c r="O58" s="25"/>
      <c r="P58" s="51"/>
      <c r="Q58" s="25"/>
      <c r="R58" s="24"/>
    </row>
    <row r="59" spans="2:18" s="1" customFormat="1" ht="15">
      <c r="B59" s="32"/>
      <c r="C59" s="33"/>
      <c r="D59" s="52" t="s">
        <v>52</v>
      </c>
      <c r="E59" s="53"/>
      <c r="F59" s="53"/>
      <c r="G59" s="54" t="s">
        <v>53</v>
      </c>
      <c r="H59" s="55"/>
      <c r="I59" s="33"/>
      <c r="J59" s="52" t="s">
        <v>52</v>
      </c>
      <c r="K59" s="53"/>
      <c r="L59" s="53"/>
      <c r="M59" s="53"/>
      <c r="N59" s="54" t="s">
        <v>53</v>
      </c>
      <c r="O59" s="53"/>
      <c r="P59" s="55"/>
      <c r="Q59" s="33"/>
      <c r="R59" s="34"/>
    </row>
    <row r="60" spans="2:18">
      <c r="B60" s="23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4"/>
    </row>
    <row r="61" spans="2:18" s="1" customFormat="1" ht="15">
      <c r="B61" s="32"/>
      <c r="C61" s="33"/>
      <c r="D61" s="47" t="s">
        <v>54</v>
      </c>
      <c r="E61" s="48"/>
      <c r="F61" s="48"/>
      <c r="G61" s="48"/>
      <c r="H61" s="49"/>
      <c r="I61" s="33"/>
      <c r="J61" s="47" t="s">
        <v>55</v>
      </c>
      <c r="K61" s="48"/>
      <c r="L61" s="48"/>
      <c r="M61" s="48"/>
      <c r="N61" s="48"/>
      <c r="O61" s="48"/>
      <c r="P61" s="49"/>
      <c r="Q61" s="33"/>
      <c r="R61" s="34"/>
    </row>
    <row r="62" spans="2:18">
      <c r="B62" s="23"/>
      <c r="C62" s="25"/>
      <c r="D62" s="50"/>
      <c r="E62" s="25"/>
      <c r="F62" s="25"/>
      <c r="G62" s="25"/>
      <c r="H62" s="51"/>
      <c r="I62" s="25"/>
      <c r="J62" s="50"/>
      <c r="K62" s="25"/>
      <c r="L62" s="25"/>
      <c r="M62" s="25"/>
      <c r="N62" s="25"/>
      <c r="O62" s="25"/>
      <c r="P62" s="51"/>
      <c r="Q62" s="25"/>
      <c r="R62" s="24"/>
    </row>
    <row r="63" spans="2:18">
      <c r="B63" s="23"/>
      <c r="C63" s="25"/>
      <c r="D63" s="50"/>
      <c r="E63" s="25"/>
      <c r="F63" s="25"/>
      <c r="G63" s="25"/>
      <c r="H63" s="51"/>
      <c r="I63" s="25"/>
      <c r="J63" s="50"/>
      <c r="K63" s="25"/>
      <c r="L63" s="25"/>
      <c r="M63" s="25"/>
      <c r="N63" s="25"/>
      <c r="O63" s="25"/>
      <c r="P63" s="51"/>
      <c r="Q63" s="25"/>
      <c r="R63" s="24"/>
    </row>
    <row r="64" spans="2:18">
      <c r="B64" s="23"/>
      <c r="C64" s="25"/>
      <c r="D64" s="50"/>
      <c r="E64" s="25"/>
      <c r="F64" s="25"/>
      <c r="G64" s="25"/>
      <c r="H64" s="51"/>
      <c r="I64" s="25"/>
      <c r="J64" s="50"/>
      <c r="K64" s="25"/>
      <c r="L64" s="25"/>
      <c r="M64" s="25"/>
      <c r="N64" s="25"/>
      <c r="O64" s="25"/>
      <c r="P64" s="51"/>
      <c r="Q64" s="25"/>
      <c r="R64" s="24"/>
    </row>
    <row r="65" spans="2:18">
      <c r="B65" s="23"/>
      <c r="C65" s="25"/>
      <c r="D65" s="50"/>
      <c r="E65" s="25"/>
      <c r="F65" s="25"/>
      <c r="G65" s="25"/>
      <c r="H65" s="51"/>
      <c r="I65" s="25"/>
      <c r="J65" s="50"/>
      <c r="K65" s="25"/>
      <c r="L65" s="25"/>
      <c r="M65" s="25"/>
      <c r="N65" s="25"/>
      <c r="O65" s="25"/>
      <c r="P65" s="51"/>
      <c r="Q65" s="25"/>
      <c r="R65" s="24"/>
    </row>
    <row r="66" spans="2:18">
      <c r="B66" s="23"/>
      <c r="C66" s="25"/>
      <c r="D66" s="50"/>
      <c r="E66" s="25"/>
      <c r="F66" s="25"/>
      <c r="G66" s="25"/>
      <c r="H66" s="51"/>
      <c r="I66" s="25"/>
      <c r="J66" s="50"/>
      <c r="K66" s="25"/>
      <c r="L66" s="25"/>
      <c r="M66" s="25"/>
      <c r="N66" s="25"/>
      <c r="O66" s="25"/>
      <c r="P66" s="51"/>
      <c r="Q66" s="25"/>
      <c r="R66" s="24"/>
    </row>
    <row r="67" spans="2:18">
      <c r="B67" s="23"/>
      <c r="C67" s="25"/>
      <c r="D67" s="50"/>
      <c r="E67" s="25"/>
      <c r="F67" s="25"/>
      <c r="G67" s="25"/>
      <c r="H67" s="51"/>
      <c r="I67" s="25"/>
      <c r="J67" s="50"/>
      <c r="K67" s="25"/>
      <c r="L67" s="25"/>
      <c r="M67" s="25"/>
      <c r="N67" s="25"/>
      <c r="O67" s="25"/>
      <c r="P67" s="51"/>
      <c r="Q67" s="25"/>
      <c r="R67" s="24"/>
    </row>
    <row r="68" spans="2:18">
      <c r="B68" s="23"/>
      <c r="C68" s="25"/>
      <c r="D68" s="50"/>
      <c r="E68" s="25"/>
      <c r="F68" s="25"/>
      <c r="G68" s="25"/>
      <c r="H68" s="51"/>
      <c r="I68" s="25"/>
      <c r="J68" s="50"/>
      <c r="K68" s="25"/>
      <c r="L68" s="25"/>
      <c r="M68" s="25"/>
      <c r="N68" s="25"/>
      <c r="O68" s="25"/>
      <c r="P68" s="51"/>
      <c r="Q68" s="25"/>
      <c r="R68" s="24"/>
    </row>
    <row r="69" spans="2:18">
      <c r="B69" s="23"/>
      <c r="C69" s="25"/>
      <c r="D69" s="50"/>
      <c r="E69" s="25"/>
      <c r="F69" s="25"/>
      <c r="G69" s="25"/>
      <c r="H69" s="51"/>
      <c r="I69" s="25"/>
      <c r="J69" s="50"/>
      <c r="K69" s="25"/>
      <c r="L69" s="25"/>
      <c r="M69" s="25"/>
      <c r="N69" s="25"/>
      <c r="O69" s="25"/>
      <c r="P69" s="51"/>
      <c r="Q69" s="25"/>
      <c r="R69" s="24"/>
    </row>
    <row r="70" spans="2:18" s="1" customFormat="1" ht="15">
      <c r="B70" s="32"/>
      <c r="C70" s="33"/>
      <c r="D70" s="52" t="s">
        <v>52</v>
      </c>
      <c r="E70" s="53"/>
      <c r="F70" s="53"/>
      <c r="G70" s="54" t="s">
        <v>53</v>
      </c>
      <c r="H70" s="55"/>
      <c r="I70" s="33"/>
      <c r="J70" s="52" t="s">
        <v>52</v>
      </c>
      <c r="K70" s="53"/>
      <c r="L70" s="53"/>
      <c r="M70" s="53"/>
      <c r="N70" s="54" t="s">
        <v>53</v>
      </c>
      <c r="O70" s="53"/>
      <c r="P70" s="55"/>
      <c r="Q70" s="33"/>
      <c r="R70" s="34"/>
    </row>
    <row r="71" spans="2:18" s="1" customFormat="1" ht="14.45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8"/>
    </row>
    <row r="75" spans="2:18" s="1" customFormat="1" ht="6.95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1"/>
    </row>
    <row r="76" spans="2:18" s="1" customFormat="1" ht="36.950000000000003" customHeight="1">
      <c r="B76" s="32"/>
      <c r="C76" s="176" t="s">
        <v>125</v>
      </c>
      <c r="D76" s="177"/>
      <c r="E76" s="177"/>
      <c r="F76" s="177"/>
      <c r="G76" s="177"/>
      <c r="H76" s="177"/>
      <c r="I76" s="177"/>
      <c r="J76" s="177"/>
      <c r="K76" s="177"/>
      <c r="L76" s="177"/>
      <c r="M76" s="177"/>
      <c r="N76" s="177"/>
      <c r="O76" s="177"/>
      <c r="P76" s="177"/>
      <c r="Q76" s="177"/>
      <c r="R76" s="34"/>
    </row>
    <row r="77" spans="2:18" s="1" customFormat="1" ht="6.95" customHeight="1">
      <c r="B77" s="32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4"/>
    </row>
    <row r="78" spans="2:18" s="1" customFormat="1" ht="30" customHeight="1">
      <c r="B78" s="32"/>
      <c r="C78" s="29" t="s">
        <v>16</v>
      </c>
      <c r="D78" s="33"/>
      <c r="E78" s="33"/>
      <c r="F78" s="212" t="str">
        <f>F6</f>
        <v>Rozvoj účinnejších systémov centralizovaného zásobovania teplom založených na dopyte po využitelnom teple v meste Svit</v>
      </c>
      <c r="G78" s="213"/>
      <c r="H78" s="213"/>
      <c r="I78" s="213"/>
      <c r="J78" s="213"/>
      <c r="K78" s="213"/>
      <c r="L78" s="213"/>
      <c r="M78" s="213"/>
      <c r="N78" s="213"/>
      <c r="O78" s="213"/>
      <c r="P78" s="213"/>
      <c r="Q78" s="33"/>
      <c r="R78" s="34"/>
    </row>
    <row r="79" spans="2:18" s="1" customFormat="1" ht="36.950000000000003" customHeight="1">
      <c r="B79" s="32"/>
      <c r="C79" s="66" t="s">
        <v>118</v>
      </c>
      <c r="D79" s="33"/>
      <c r="E79" s="33"/>
      <c r="F79" s="204" t="str">
        <f>F7</f>
        <v>TPV - SO 01,02, časť E.2 Dopravné zabezpečenie počas výstavby typovými schémami</v>
      </c>
      <c r="G79" s="214"/>
      <c r="H79" s="214"/>
      <c r="I79" s="214"/>
      <c r="J79" s="214"/>
      <c r="K79" s="214"/>
      <c r="L79" s="214"/>
      <c r="M79" s="214"/>
      <c r="N79" s="214"/>
      <c r="O79" s="214"/>
      <c r="P79" s="214"/>
      <c r="Q79" s="33"/>
      <c r="R79" s="34"/>
    </row>
    <row r="80" spans="2:18" s="1" customFormat="1" ht="6.95" customHeight="1">
      <c r="B80" s="32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4"/>
    </row>
    <row r="81" spans="2:47" s="1" customFormat="1" ht="18" customHeight="1">
      <c r="B81" s="32"/>
      <c r="C81" s="29" t="s">
        <v>19</v>
      </c>
      <c r="D81" s="33"/>
      <c r="E81" s="33"/>
      <c r="F81" s="27" t="str">
        <f>F9</f>
        <v>Svit</v>
      </c>
      <c r="G81" s="33"/>
      <c r="H81" s="33"/>
      <c r="I81" s="33"/>
      <c r="J81" s="33"/>
      <c r="K81" s="29" t="s">
        <v>21</v>
      </c>
      <c r="L81" s="33"/>
      <c r="M81" s="215" t="str">
        <f>IF(O9="","",O9)</f>
        <v>12. 4. 2018</v>
      </c>
      <c r="N81" s="215"/>
      <c r="O81" s="215"/>
      <c r="P81" s="215"/>
      <c r="Q81" s="33"/>
      <c r="R81" s="34"/>
    </row>
    <row r="82" spans="2:47" s="1" customFormat="1" ht="6.95" customHeight="1">
      <c r="B82" s="32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4"/>
    </row>
    <row r="83" spans="2:47" s="1" customFormat="1" ht="15">
      <c r="B83" s="32"/>
      <c r="C83" s="29" t="s">
        <v>23</v>
      </c>
      <c r="D83" s="33"/>
      <c r="E83" s="33"/>
      <c r="F83" s="27" t="str">
        <f>E12</f>
        <v>CHEMOSVIT ENERGOCHEM, a.s.</v>
      </c>
      <c r="G83" s="33"/>
      <c r="H83" s="33"/>
      <c r="I83" s="33"/>
      <c r="J83" s="33"/>
      <c r="K83" s="29" t="s">
        <v>30</v>
      </c>
      <c r="L83" s="33"/>
      <c r="M83" s="178" t="str">
        <f>E18</f>
        <v>TERMOKLIMA, s.r.o.</v>
      </c>
      <c r="N83" s="178"/>
      <c r="O83" s="178"/>
      <c r="P83" s="178"/>
      <c r="Q83" s="178"/>
      <c r="R83" s="34"/>
    </row>
    <row r="84" spans="2:47" s="1" customFormat="1" ht="14.45" customHeight="1">
      <c r="B84" s="32"/>
      <c r="C84" s="29" t="s">
        <v>27</v>
      </c>
      <c r="D84" s="33"/>
      <c r="E84" s="33"/>
      <c r="F84" s="27" t="str">
        <f>IF(E15="","",E15)</f>
        <v>KONOMET s.r.o., Michalovská 43, 040 11 Košice</v>
      </c>
      <c r="G84" s="33"/>
      <c r="H84" s="33"/>
      <c r="I84" s="33"/>
      <c r="J84" s="33"/>
      <c r="K84" s="29" t="s">
        <v>32</v>
      </c>
      <c r="L84" s="33"/>
      <c r="M84" s="178" t="str">
        <f>E21</f>
        <v xml:space="preserve"> </v>
      </c>
      <c r="N84" s="178"/>
      <c r="O84" s="178"/>
      <c r="P84" s="178"/>
      <c r="Q84" s="178"/>
      <c r="R84" s="34"/>
    </row>
    <row r="85" spans="2:47" s="1" customFormat="1" ht="10.35" customHeight="1">
      <c r="B85" s="32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4"/>
    </row>
    <row r="86" spans="2:47" s="1" customFormat="1" ht="29.25" customHeight="1">
      <c r="B86" s="32"/>
      <c r="C86" s="220" t="s">
        <v>126</v>
      </c>
      <c r="D86" s="221"/>
      <c r="E86" s="221"/>
      <c r="F86" s="221"/>
      <c r="G86" s="221"/>
      <c r="H86" s="220" t="s">
        <v>127</v>
      </c>
      <c r="I86" s="222"/>
      <c r="J86" s="222"/>
      <c r="K86" s="220" t="s">
        <v>128</v>
      </c>
      <c r="L86" s="221"/>
      <c r="M86" s="220" t="s">
        <v>129</v>
      </c>
      <c r="N86" s="221"/>
      <c r="O86" s="221"/>
      <c r="P86" s="221"/>
      <c r="Q86" s="221"/>
      <c r="R86" s="34"/>
    </row>
    <row r="87" spans="2:47" s="1" customFormat="1" ht="10.35" customHeight="1">
      <c r="B87" s="32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4"/>
    </row>
    <row r="88" spans="2:47" s="1" customFormat="1" ht="29.25" customHeight="1">
      <c r="B88" s="32"/>
      <c r="C88" s="112" t="s">
        <v>130</v>
      </c>
      <c r="D88" s="33"/>
      <c r="E88" s="33"/>
      <c r="F88" s="33"/>
      <c r="G88" s="33"/>
      <c r="H88" s="194">
        <f>W112</f>
        <v>1684.98</v>
      </c>
      <c r="I88" s="214"/>
      <c r="J88" s="214"/>
      <c r="K88" s="194">
        <f>X112</f>
        <v>236.57999999999998</v>
      </c>
      <c r="L88" s="214"/>
      <c r="M88" s="194">
        <f>M112</f>
        <v>1921.5600000000002</v>
      </c>
      <c r="N88" s="223"/>
      <c r="O88" s="223"/>
      <c r="P88" s="223"/>
      <c r="Q88" s="223"/>
      <c r="R88" s="34"/>
      <c r="AU88" s="19" t="s">
        <v>131</v>
      </c>
    </row>
    <row r="89" spans="2:47" s="6" customFormat="1" ht="24.95" customHeight="1">
      <c r="B89" s="113"/>
      <c r="C89" s="114"/>
      <c r="D89" s="115" t="s">
        <v>132</v>
      </c>
      <c r="E89" s="114"/>
      <c r="F89" s="114"/>
      <c r="G89" s="114"/>
      <c r="H89" s="224">
        <f>W113</f>
        <v>1684.98</v>
      </c>
      <c r="I89" s="225"/>
      <c r="J89" s="225"/>
      <c r="K89" s="224">
        <f>X113</f>
        <v>236.57999999999998</v>
      </c>
      <c r="L89" s="225"/>
      <c r="M89" s="224">
        <f>M113</f>
        <v>1921.5600000000002</v>
      </c>
      <c r="N89" s="225"/>
      <c r="O89" s="225"/>
      <c r="P89" s="225"/>
      <c r="Q89" s="225"/>
      <c r="R89" s="116"/>
    </row>
    <row r="90" spans="2:47" s="7" customFormat="1" ht="19.899999999999999" customHeight="1">
      <c r="B90" s="117"/>
      <c r="C90" s="118"/>
      <c r="D90" s="119" t="s">
        <v>135</v>
      </c>
      <c r="E90" s="118"/>
      <c r="F90" s="118"/>
      <c r="G90" s="118"/>
      <c r="H90" s="226">
        <f>W114</f>
        <v>893.76</v>
      </c>
      <c r="I90" s="227"/>
      <c r="J90" s="227"/>
      <c r="K90" s="226">
        <f>X114</f>
        <v>86.039999999999992</v>
      </c>
      <c r="L90" s="227"/>
      <c r="M90" s="226">
        <f>M114</f>
        <v>979.80000000000007</v>
      </c>
      <c r="N90" s="227"/>
      <c r="O90" s="227"/>
      <c r="P90" s="227"/>
      <c r="Q90" s="227"/>
      <c r="R90" s="120"/>
    </row>
    <row r="91" spans="2:47" s="7" customFormat="1" ht="19.899999999999999" customHeight="1">
      <c r="B91" s="117"/>
      <c r="C91" s="118"/>
      <c r="D91" s="119" t="s">
        <v>136</v>
      </c>
      <c r="E91" s="118"/>
      <c r="F91" s="118"/>
      <c r="G91" s="118"/>
      <c r="H91" s="226">
        <f>W121</f>
        <v>791.22</v>
      </c>
      <c r="I91" s="227"/>
      <c r="J91" s="227"/>
      <c r="K91" s="226">
        <f>X121</f>
        <v>150.54</v>
      </c>
      <c r="L91" s="227"/>
      <c r="M91" s="226">
        <f>M121</f>
        <v>941.7600000000001</v>
      </c>
      <c r="N91" s="227"/>
      <c r="O91" s="227"/>
      <c r="P91" s="227"/>
      <c r="Q91" s="227"/>
      <c r="R91" s="120"/>
    </row>
    <row r="92" spans="2:47" s="1" customFormat="1" ht="21.75" customHeight="1">
      <c r="B92" s="32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4"/>
    </row>
    <row r="93" spans="2:47" s="1" customFormat="1" ht="29.25" customHeight="1">
      <c r="B93" s="32"/>
      <c r="C93" s="112" t="s">
        <v>140</v>
      </c>
      <c r="D93" s="33"/>
      <c r="E93" s="33"/>
      <c r="F93" s="33"/>
      <c r="G93" s="33"/>
      <c r="H93" s="33"/>
      <c r="I93" s="33"/>
      <c r="J93" s="33"/>
      <c r="K93" s="33"/>
      <c r="L93" s="33"/>
      <c r="M93" s="223">
        <v>0</v>
      </c>
      <c r="N93" s="228"/>
      <c r="O93" s="228"/>
      <c r="P93" s="228"/>
      <c r="Q93" s="228"/>
      <c r="R93" s="34"/>
      <c r="T93" s="121"/>
      <c r="U93" s="122" t="s">
        <v>40</v>
      </c>
    </row>
    <row r="94" spans="2:47" s="1" customFormat="1" ht="18" customHeight="1">
      <c r="B94" s="32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4"/>
    </row>
    <row r="95" spans="2:47" s="1" customFormat="1" ht="29.25" customHeight="1">
      <c r="B95" s="32"/>
      <c r="C95" s="101" t="s">
        <v>94</v>
      </c>
      <c r="D95" s="102"/>
      <c r="E95" s="102"/>
      <c r="F95" s="102"/>
      <c r="G95" s="102"/>
      <c r="H95" s="102"/>
      <c r="I95" s="102"/>
      <c r="J95" s="102"/>
      <c r="K95" s="102"/>
      <c r="L95" s="201">
        <f>ROUND(SUM(M88+M93),2)</f>
        <v>1921.56</v>
      </c>
      <c r="M95" s="201"/>
      <c r="N95" s="201"/>
      <c r="O95" s="201"/>
      <c r="P95" s="201"/>
      <c r="Q95" s="201"/>
      <c r="R95" s="34"/>
    </row>
    <row r="96" spans="2:47" s="1" customFormat="1" ht="6.95" customHeight="1">
      <c r="B96" s="56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8"/>
    </row>
    <row r="100" spans="2:63" s="1" customFormat="1" ht="6.95" customHeight="1">
      <c r="B100" s="59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1"/>
    </row>
    <row r="101" spans="2:63" s="1" customFormat="1" ht="36.950000000000003" customHeight="1">
      <c r="B101" s="32"/>
      <c r="C101" s="176" t="s">
        <v>141</v>
      </c>
      <c r="D101" s="214"/>
      <c r="E101" s="214"/>
      <c r="F101" s="214"/>
      <c r="G101" s="214"/>
      <c r="H101" s="214"/>
      <c r="I101" s="214"/>
      <c r="J101" s="214"/>
      <c r="K101" s="214"/>
      <c r="L101" s="214"/>
      <c r="M101" s="214"/>
      <c r="N101" s="214"/>
      <c r="O101" s="214"/>
      <c r="P101" s="214"/>
      <c r="Q101" s="214"/>
      <c r="R101" s="34"/>
    </row>
    <row r="102" spans="2:63" s="1" customFormat="1" ht="6.95" customHeight="1">
      <c r="B102" s="32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4"/>
    </row>
    <row r="103" spans="2:63" s="1" customFormat="1" ht="30" customHeight="1">
      <c r="B103" s="32"/>
      <c r="C103" s="29" t="s">
        <v>16</v>
      </c>
      <c r="D103" s="33"/>
      <c r="E103" s="33"/>
      <c r="F103" s="212" t="str">
        <f>F6</f>
        <v>Rozvoj účinnejších systémov centralizovaného zásobovania teplom založených na dopyte po využitelnom teple v meste Svit</v>
      </c>
      <c r="G103" s="213"/>
      <c r="H103" s="213"/>
      <c r="I103" s="213"/>
      <c r="J103" s="213"/>
      <c r="K103" s="213"/>
      <c r="L103" s="213"/>
      <c r="M103" s="213"/>
      <c r="N103" s="213"/>
      <c r="O103" s="213"/>
      <c r="P103" s="213"/>
      <c r="Q103" s="33"/>
      <c r="R103" s="34"/>
    </row>
    <row r="104" spans="2:63" s="1" customFormat="1" ht="36.950000000000003" customHeight="1">
      <c r="B104" s="32"/>
      <c r="C104" s="66" t="s">
        <v>118</v>
      </c>
      <c r="D104" s="33"/>
      <c r="E104" s="33"/>
      <c r="F104" s="204" t="str">
        <f>F7</f>
        <v>TPV - SO 01,02, časť E.2 Dopravné zabezpečenie počas výstavby typovými schémami</v>
      </c>
      <c r="G104" s="214"/>
      <c r="H104" s="214"/>
      <c r="I104" s="214"/>
      <c r="J104" s="214"/>
      <c r="K104" s="214"/>
      <c r="L104" s="214"/>
      <c r="M104" s="214"/>
      <c r="N104" s="214"/>
      <c r="O104" s="214"/>
      <c r="P104" s="214"/>
      <c r="Q104" s="33"/>
      <c r="R104" s="34"/>
    </row>
    <row r="105" spans="2:63" s="1" customFormat="1" ht="6.95" customHeight="1">
      <c r="B105" s="32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4"/>
    </row>
    <row r="106" spans="2:63" s="1" customFormat="1" ht="18" customHeight="1">
      <c r="B106" s="32"/>
      <c r="C106" s="29" t="s">
        <v>19</v>
      </c>
      <c r="D106" s="33"/>
      <c r="E106" s="33"/>
      <c r="F106" s="27" t="str">
        <f>F9</f>
        <v>Svit</v>
      </c>
      <c r="G106" s="33"/>
      <c r="H106" s="33"/>
      <c r="I106" s="33"/>
      <c r="J106" s="33"/>
      <c r="K106" s="29" t="s">
        <v>21</v>
      </c>
      <c r="L106" s="33"/>
      <c r="M106" s="215" t="str">
        <f>IF(O9="","",O9)</f>
        <v>12. 4. 2018</v>
      </c>
      <c r="N106" s="215"/>
      <c r="O106" s="215"/>
      <c r="P106" s="215"/>
      <c r="Q106" s="33"/>
      <c r="R106" s="34"/>
    </row>
    <row r="107" spans="2:63" s="1" customFormat="1" ht="6.95" customHeight="1">
      <c r="B107" s="32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4"/>
    </row>
    <row r="108" spans="2:63" s="1" customFormat="1" ht="15">
      <c r="B108" s="32"/>
      <c r="C108" s="29" t="s">
        <v>23</v>
      </c>
      <c r="D108" s="33"/>
      <c r="E108" s="33"/>
      <c r="F108" s="27" t="str">
        <f>E12</f>
        <v>CHEMOSVIT ENERGOCHEM, a.s.</v>
      </c>
      <c r="G108" s="33"/>
      <c r="H108" s="33"/>
      <c r="I108" s="33"/>
      <c r="J108" s="33"/>
      <c r="K108" s="29" t="s">
        <v>30</v>
      </c>
      <c r="L108" s="33"/>
      <c r="M108" s="178" t="str">
        <f>E18</f>
        <v>TERMOKLIMA, s.r.o.</v>
      </c>
      <c r="N108" s="178"/>
      <c r="O108" s="178"/>
      <c r="P108" s="178"/>
      <c r="Q108" s="178"/>
      <c r="R108" s="34"/>
    </row>
    <row r="109" spans="2:63" s="1" customFormat="1" ht="14.45" customHeight="1">
      <c r="B109" s="32"/>
      <c r="C109" s="29" t="s">
        <v>27</v>
      </c>
      <c r="D109" s="33"/>
      <c r="E109" s="33"/>
      <c r="F109" s="27" t="str">
        <f>IF(E15="","",E15)</f>
        <v>KONOMET s.r.o., Michalovská 43, 040 11 Košice</v>
      </c>
      <c r="G109" s="33"/>
      <c r="H109" s="33"/>
      <c r="I109" s="33"/>
      <c r="J109" s="33"/>
      <c r="K109" s="29" t="s">
        <v>32</v>
      </c>
      <c r="L109" s="33"/>
      <c r="M109" s="178" t="str">
        <f>E21</f>
        <v xml:space="preserve"> </v>
      </c>
      <c r="N109" s="178"/>
      <c r="O109" s="178"/>
      <c r="P109" s="178"/>
      <c r="Q109" s="178"/>
      <c r="R109" s="34"/>
    </row>
    <row r="110" spans="2:63" s="1" customFormat="1" ht="10.35" customHeight="1">
      <c r="B110" s="32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4"/>
    </row>
    <row r="111" spans="2:63" s="8" customFormat="1" ht="29.25" customHeight="1">
      <c r="B111" s="123"/>
      <c r="C111" s="124" t="s">
        <v>142</v>
      </c>
      <c r="D111" s="125" t="s">
        <v>143</v>
      </c>
      <c r="E111" s="125" t="s">
        <v>58</v>
      </c>
      <c r="F111" s="229" t="s">
        <v>144</v>
      </c>
      <c r="G111" s="229"/>
      <c r="H111" s="229"/>
      <c r="I111" s="229"/>
      <c r="J111" s="125" t="s">
        <v>145</v>
      </c>
      <c r="K111" s="125" t="s">
        <v>146</v>
      </c>
      <c r="L111" s="125" t="s">
        <v>147</v>
      </c>
      <c r="M111" s="229" t="s">
        <v>148</v>
      </c>
      <c r="N111" s="229"/>
      <c r="O111" s="229"/>
      <c r="P111" s="229" t="s">
        <v>129</v>
      </c>
      <c r="Q111" s="230"/>
      <c r="R111" s="126"/>
      <c r="T111" s="73" t="s">
        <v>149</v>
      </c>
      <c r="U111" s="74" t="s">
        <v>40</v>
      </c>
      <c r="V111" s="74" t="s">
        <v>150</v>
      </c>
      <c r="W111" s="74" t="s">
        <v>151</v>
      </c>
      <c r="X111" s="74" t="s">
        <v>152</v>
      </c>
      <c r="Y111" s="74" t="s">
        <v>153</v>
      </c>
      <c r="Z111" s="74" t="s">
        <v>154</v>
      </c>
      <c r="AA111" s="74" t="s">
        <v>155</v>
      </c>
      <c r="AB111" s="74" t="s">
        <v>156</v>
      </c>
      <c r="AC111" s="74" t="s">
        <v>157</v>
      </c>
      <c r="AD111" s="75" t="s">
        <v>158</v>
      </c>
    </row>
    <row r="112" spans="2:63" s="1" customFormat="1" ht="29.25" customHeight="1">
      <c r="B112" s="32"/>
      <c r="C112" s="77" t="s">
        <v>123</v>
      </c>
      <c r="D112" s="33"/>
      <c r="E112" s="33"/>
      <c r="F112" s="33"/>
      <c r="G112" s="33"/>
      <c r="H112" s="33"/>
      <c r="I112" s="33"/>
      <c r="J112" s="33"/>
      <c r="K112" s="33"/>
      <c r="L112" s="33"/>
      <c r="M112" s="239">
        <f>BK112</f>
        <v>1921.5600000000002</v>
      </c>
      <c r="N112" s="240"/>
      <c r="O112" s="240"/>
      <c r="P112" s="240"/>
      <c r="Q112" s="240"/>
      <c r="R112" s="34"/>
      <c r="T112" s="76"/>
      <c r="U112" s="48"/>
      <c r="V112" s="48"/>
      <c r="W112" s="127">
        <f>W113</f>
        <v>1684.98</v>
      </c>
      <c r="X112" s="127">
        <f>X113</f>
        <v>236.57999999999998</v>
      </c>
      <c r="Y112" s="48"/>
      <c r="Z112" s="128">
        <f>Z113</f>
        <v>15.743</v>
      </c>
      <c r="AA112" s="48"/>
      <c r="AB112" s="128">
        <f>AB113</f>
        <v>11.728100000000001</v>
      </c>
      <c r="AC112" s="48"/>
      <c r="AD112" s="129">
        <f>AD113</f>
        <v>6.5000000000000002E-2</v>
      </c>
      <c r="AT112" s="19" t="s">
        <v>77</v>
      </c>
      <c r="AU112" s="19" t="s">
        <v>131</v>
      </c>
      <c r="BK112" s="130">
        <f>BK113</f>
        <v>1921.5600000000002</v>
      </c>
    </row>
    <row r="113" spans="2:65" s="9" customFormat="1" ht="37.35" customHeight="1">
      <c r="B113" s="131"/>
      <c r="C113" s="132"/>
      <c r="D113" s="133" t="s">
        <v>132</v>
      </c>
      <c r="E113" s="133"/>
      <c r="F113" s="133"/>
      <c r="G113" s="133"/>
      <c r="H113" s="133"/>
      <c r="I113" s="133"/>
      <c r="J113" s="133"/>
      <c r="K113" s="133"/>
      <c r="L113" s="133"/>
      <c r="M113" s="241">
        <f>BK113</f>
        <v>1921.5600000000002</v>
      </c>
      <c r="N113" s="224"/>
      <c r="O113" s="224"/>
      <c r="P113" s="224"/>
      <c r="Q113" s="224"/>
      <c r="R113" s="134"/>
      <c r="T113" s="135"/>
      <c r="U113" s="132"/>
      <c r="V113" s="132"/>
      <c r="W113" s="136">
        <f>W114+W121</f>
        <v>1684.98</v>
      </c>
      <c r="X113" s="136">
        <f>X114+X121</f>
        <v>236.57999999999998</v>
      </c>
      <c r="Y113" s="132"/>
      <c r="Z113" s="137">
        <f>Z114+Z121</f>
        <v>15.743</v>
      </c>
      <c r="AA113" s="132"/>
      <c r="AB113" s="137">
        <f>AB114+AB121</f>
        <v>11.728100000000001</v>
      </c>
      <c r="AC113" s="132"/>
      <c r="AD113" s="138">
        <f>AD114+AD121</f>
        <v>6.5000000000000002E-2</v>
      </c>
      <c r="AR113" s="139" t="s">
        <v>86</v>
      </c>
      <c r="AT113" s="140" t="s">
        <v>77</v>
      </c>
      <c r="AU113" s="140" t="s">
        <v>78</v>
      </c>
      <c r="AY113" s="139" t="s">
        <v>159</v>
      </c>
      <c r="BK113" s="141">
        <f>BK114+BK121</f>
        <v>1921.5600000000002</v>
      </c>
    </row>
    <row r="114" spans="2:65" s="9" customFormat="1" ht="19.899999999999999" customHeight="1">
      <c r="B114" s="131"/>
      <c r="C114" s="132"/>
      <c r="D114" s="142" t="s">
        <v>135</v>
      </c>
      <c r="E114" s="142"/>
      <c r="F114" s="142"/>
      <c r="G114" s="142"/>
      <c r="H114" s="142"/>
      <c r="I114" s="142"/>
      <c r="J114" s="142"/>
      <c r="K114" s="142"/>
      <c r="L114" s="142"/>
      <c r="M114" s="242">
        <f>BK114</f>
        <v>979.80000000000007</v>
      </c>
      <c r="N114" s="243"/>
      <c r="O114" s="243"/>
      <c r="P114" s="243"/>
      <c r="Q114" s="243"/>
      <c r="R114" s="134"/>
      <c r="T114" s="135"/>
      <c r="U114" s="132"/>
      <c r="V114" s="132"/>
      <c r="W114" s="136">
        <f>SUM(W115:W120)</f>
        <v>893.76</v>
      </c>
      <c r="X114" s="136">
        <f>SUM(X115:X120)</f>
        <v>86.039999999999992</v>
      </c>
      <c r="Y114" s="132"/>
      <c r="Z114" s="137">
        <f>SUM(Z115:Z120)</f>
        <v>2.5740000000000003</v>
      </c>
      <c r="AA114" s="132"/>
      <c r="AB114" s="137">
        <f>SUM(AB115:AB120)</f>
        <v>8.1490000000000009</v>
      </c>
      <c r="AC114" s="132"/>
      <c r="AD114" s="138">
        <f>SUM(AD115:AD120)</f>
        <v>0</v>
      </c>
      <c r="AR114" s="139" t="s">
        <v>86</v>
      </c>
      <c r="AT114" s="140" t="s">
        <v>77</v>
      </c>
      <c r="AU114" s="140" t="s">
        <v>86</v>
      </c>
      <c r="AY114" s="139" t="s">
        <v>159</v>
      </c>
      <c r="BK114" s="141">
        <f>SUM(BK115:BK120)</f>
        <v>979.80000000000007</v>
      </c>
    </row>
    <row r="115" spans="2:65" s="1" customFormat="1" ht="38.25" customHeight="1">
      <c r="B115" s="143"/>
      <c r="C115" s="144" t="s">
        <v>86</v>
      </c>
      <c r="D115" s="144" t="s">
        <v>160</v>
      </c>
      <c r="E115" s="145" t="s">
        <v>179</v>
      </c>
      <c r="F115" s="231" t="s">
        <v>180</v>
      </c>
      <c r="G115" s="231"/>
      <c r="H115" s="231"/>
      <c r="I115" s="231"/>
      <c r="J115" s="146" t="s">
        <v>173</v>
      </c>
      <c r="K115" s="147">
        <v>6</v>
      </c>
      <c r="L115" s="148">
        <v>4.7699999999999996</v>
      </c>
      <c r="M115" s="232">
        <v>1.2200000000000006</v>
      </c>
      <c r="N115" s="232"/>
      <c r="O115" s="232"/>
      <c r="P115" s="232">
        <f>ROUND(V115*K115,2)</f>
        <v>35.94</v>
      </c>
      <c r="Q115" s="232"/>
      <c r="R115" s="149"/>
      <c r="T115" s="150" t="s">
        <v>5</v>
      </c>
      <c r="U115" s="41" t="s">
        <v>43</v>
      </c>
      <c r="V115" s="108">
        <f>L115+M115</f>
        <v>5.99</v>
      </c>
      <c r="W115" s="108">
        <f>ROUND(L115*K115,2)</f>
        <v>28.62</v>
      </c>
      <c r="X115" s="108">
        <f>ROUND(M115*K115,2)</f>
        <v>7.32</v>
      </c>
      <c r="Y115" s="151">
        <v>5.2999999999999999E-2</v>
      </c>
      <c r="Z115" s="151">
        <f>Y115*K115</f>
        <v>0.318</v>
      </c>
      <c r="AA115" s="151">
        <v>0.36834</v>
      </c>
      <c r="AB115" s="151">
        <f>AA115*K115</f>
        <v>2.2100400000000002</v>
      </c>
      <c r="AC115" s="151">
        <v>0</v>
      </c>
      <c r="AD115" s="152">
        <f>AC115*K115</f>
        <v>0</v>
      </c>
      <c r="AR115" s="19" t="s">
        <v>163</v>
      </c>
      <c r="AT115" s="19" t="s">
        <v>160</v>
      </c>
      <c r="AU115" s="19" t="s">
        <v>164</v>
      </c>
      <c r="AY115" s="19" t="s">
        <v>159</v>
      </c>
      <c r="BE115" s="153">
        <f>IF(U115="základná",P115,0)</f>
        <v>0</v>
      </c>
      <c r="BF115" s="153">
        <f>IF(U115="znížená",P115,0)</f>
        <v>35.94</v>
      </c>
      <c r="BG115" s="153">
        <f>IF(U115="zákl. prenesená",P115,0)</f>
        <v>0</v>
      </c>
      <c r="BH115" s="153">
        <f>IF(U115="zníž. prenesená",P115,0)</f>
        <v>0</v>
      </c>
      <c r="BI115" s="153">
        <f>IF(U115="nulová",P115,0)</f>
        <v>0</v>
      </c>
      <c r="BJ115" s="19" t="s">
        <v>164</v>
      </c>
      <c r="BK115" s="153">
        <f>ROUND(V115*K115,2)</f>
        <v>35.94</v>
      </c>
      <c r="BL115" s="19" t="s">
        <v>163</v>
      </c>
      <c r="BM115" s="19" t="s">
        <v>253</v>
      </c>
    </row>
    <row r="116" spans="2:65" s="10" customFormat="1" ht="16.5" customHeight="1">
      <c r="B116" s="154"/>
      <c r="C116" s="155"/>
      <c r="D116" s="155"/>
      <c r="E116" s="156" t="s">
        <v>5</v>
      </c>
      <c r="F116" s="233" t="s">
        <v>254</v>
      </c>
      <c r="G116" s="234"/>
      <c r="H116" s="234"/>
      <c r="I116" s="234"/>
      <c r="J116" s="155"/>
      <c r="K116" s="157">
        <v>6</v>
      </c>
      <c r="L116" s="155"/>
      <c r="M116" s="155"/>
      <c r="N116" s="155"/>
      <c r="O116" s="155"/>
      <c r="P116" s="155"/>
      <c r="Q116" s="155"/>
      <c r="R116" s="158"/>
      <c r="T116" s="159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60"/>
      <c r="AT116" s="161" t="s">
        <v>167</v>
      </c>
      <c r="AU116" s="161" t="s">
        <v>164</v>
      </c>
      <c r="AV116" s="10" t="s">
        <v>164</v>
      </c>
      <c r="AW116" s="10" t="s">
        <v>7</v>
      </c>
      <c r="AX116" s="10" t="s">
        <v>86</v>
      </c>
      <c r="AY116" s="161" t="s">
        <v>159</v>
      </c>
    </row>
    <row r="117" spans="2:65" s="1" customFormat="1" ht="38.25" customHeight="1">
      <c r="B117" s="143"/>
      <c r="C117" s="144" t="s">
        <v>164</v>
      </c>
      <c r="D117" s="144" t="s">
        <v>160</v>
      </c>
      <c r="E117" s="145" t="s">
        <v>184</v>
      </c>
      <c r="F117" s="231" t="s">
        <v>255</v>
      </c>
      <c r="G117" s="231"/>
      <c r="H117" s="231"/>
      <c r="I117" s="231"/>
      <c r="J117" s="146" t="s">
        <v>173</v>
      </c>
      <c r="K117" s="147">
        <v>12</v>
      </c>
      <c r="L117" s="148">
        <v>1.38</v>
      </c>
      <c r="M117" s="232">
        <v>6.5600000000000005</v>
      </c>
      <c r="N117" s="232"/>
      <c r="O117" s="232"/>
      <c r="P117" s="232">
        <f>ROUND(V117*K117,2)</f>
        <v>95.28</v>
      </c>
      <c r="Q117" s="232"/>
      <c r="R117" s="149"/>
      <c r="T117" s="150" t="s">
        <v>5</v>
      </c>
      <c r="U117" s="41" t="s">
        <v>43</v>
      </c>
      <c r="V117" s="108">
        <f>L117+M117</f>
        <v>7.94</v>
      </c>
      <c r="W117" s="108">
        <f>ROUND(L117*K117,2)</f>
        <v>16.559999999999999</v>
      </c>
      <c r="X117" s="108">
        <f>ROUND(M117*K117,2)</f>
        <v>78.72</v>
      </c>
      <c r="Y117" s="151">
        <v>0.188</v>
      </c>
      <c r="Z117" s="151">
        <f>Y117*K117</f>
        <v>2.2560000000000002</v>
      </c>
      <c r="AA117" s="151">
        <v>0.10158</v>
      </c>
      <c r="AB117" s="151">
        <f>AA117*K117</f>
        <v>1.21896</v>
      </c>
      <c r="AC117" s="151">
        <v>0</v>
      </c>
      <c r="AD117" s="152">
        <f>AC117*K117</f>
        <v>0</v>
      </c>
      <c r="AR117" s="19" t="s">
        <v>163</v>
      </c>
      <c r="AT117" s="19" t="s">
        <v>160</v>
      </c>
      <c r="AU117" s="19" t="s">
        <v>164</v>
      </c>
      <c r="AY117" s="19" t="s">
        <v>159</v>
      </c>
      <c r="BE117" s="153">
        <f>IF(U117="základná",P117,0)</f>
        <v>0</v>
      </c>
      <c r="BF117" s="153">
        <f>IF(U117="znížená",P117,0)</f>
        <v>95.28</v>
      </c>
      <c r="BG117" s="153">
        <f>IF(U117="zákl. prenesená",P117,0)</f>
        <v>0</v>
      </c>
      <c r="BH117" s="153">
        <f>IF(U117="zníž. prenesená",P117,0)</f>
        <v>0</v>
      </c>
      <c r="BI117" s="153">
        <f>IF(U117="nulová",P117,0)</f>
        <v>0</v>
      </c>
      <c r="BJ117" s="19" t="s">
        <v>164</v>
      </c>
      <c r="BK117" s="153">
        <f>ROUND(V117*K117,2)</f>
        <v>95.28</v>
      </c>
      <c r="BL117" s="19" t="s">
        <v>163</v>
      </c>
      <c r="BM117" s="19" t="s">
        <v>256</v>
      </c>
    </row>
    <row r="118" spans="2:65" s="10" customFormat="1" ht="16.5" customHeight="1">
      <c r="B118" s="154"/>
      <c r="C118" s="155"/>
      <c r="D118" s="155"/>
      <c r="E118" s="156" t="s">
        <v>5</v>
      </c>
      <c r="F118" s="233" t="s">
        <v>257</v>
      </c>
      <c r="G118" s="234"/>
      <c r="H118" s="234"/>
      <c r="I118" s="234"/>
      <c r="J118" s="155"/>
      <c r="K118" s="157">
        <v>12</v>
      </c>
      <c r="L118" s="155"/>
      <c r="M118" s="155"/>
      <c r="N118" s="155"/>
      <c r="O118" s="155"/>
      <c r="P118" s="155"/>
      <c r="Q118" s="155"/>
      <c r="R118" s="158"/>
      <c r="T118" s="159"/>
      <c r="U118" s="155"/>
      <c r="V118" s="155"/>
      <c r="W118" s="155"/>
      <c r="X118" s="155"/>
      <c r="Y118" s="155"/>
      <c r="Z118" s="155"/>
      <c r="AA118" s="155"/>
      <c r="AB118" s="155"/>
      <c r="AC118" s="155"/>
      <c r="AD118" s="160"/>
      <c r="AT118" s="161" t="s">
        <v>167</v>
      </c>
      <c r="AU118" s="161" t="s">
        <v>164</v>
      </c>
      <c r="AV118" s="10" t="s">
        <v>164</v>
      </c>
      <c r="AW118" s="10" t="s">
        <v>7</v>
      </c>
      <c r="AX118" s="10" t="s">
        <v>86</v>
      </c>
      <c r="AY118" s="161" t="s">
        <v>159</v>
      </c>
    </row>
    <row r="119" spans="2:65" s="1" customFormat="1" ht="25.5" customHeight="1">
      <c r="B119" s="143"/>
      <c r="C119" s="162" t="s">
        <v>104</v>
      </c>
      <c r="D119" s="162" t="s">
        <v>189</v>
      </c>
      <c r="E119" s="163" t="s">
        <v>190</v>
      </c>
      <c r="F119" s="235" t="s">
        <v>191</v>
      </c>
      <c r="G119" s="235"/>
      <c r="H119" s="235"/>
      <c r="I119" s="235"/>
      <c r="J119" s="164" t="s">
        <v>107</v>
      </c>
      <c r="K119" s="165">
        <v>2</v>
      </c>
      <c r="L119" s="166">
        <v>424.29</v>
      </c>
      <c r="M119" s="236"/>
      <c r="N119" s="236"/>
      <c r="O119" s="237"/>
      <c r="P119" s="232">
        <f>ROUND(V119*K119,2)</f>
        <v>848.58</v>
      </c>
      <c r="Q119" s="232"/>
      <c r="R119" s="149"/>
      <c r="T119" s="150" t="s">
        <v>5</v>
      </c>
      <c r="U119" s="41" t="s">
        <v>43</v>
      </c>
      <c r="V119" s="108">
        <f>L119+M119</f>
        <v>424.29</v>
      </c>
      <c r="W119" s="108">
        <f>ROUND(L119*K119,2)</f>
        <v>848.58</v>
      </c>
      <c r="X119" s="108">
        <f>ROUND(M119*K119,2)</f>
        <v>0</v>
      </c>
      <c r="Y119" s="151">
        <v>0</v>
      </c>
      <c r="Z119" s="151">
        <f>Y119*K119</f>
        <v>0</v>
      </c>
      <c r="AA119" s="151">
        <v>2.36</v>
      </c>
      <c r="AB119" s="151">
        <f>AA119*K119</f>
        <v>4.72</v>
      </c>
      <c r="AC119" s="151">
        <v>0</v>
      </c>
      <c r="AD119" s="152">
        <f>AC119*K119</f>
        <v>0</v>
      </c>
      <c r="AR119" s="19" t="s">
        <v>192</v>
      </c>
      <c r="AT119" s="19" t="s">
        <v>189</v>
      </c>
      <c r="AU119" s="19" t="s">
        <v>164</v>
      </c>
      <c r="AY119" s="19" t="s">
        <v>159</v>
      </c>
      <c r="BE119" s="153">
        <f>IF(U119="základná",P119,0)</f>
        <v>0</v>
      </c>
      <c r="BF119" s="153">
        <f>IF(U119="znížená",P119,0)</f>
        <v>848.58</v>
      </c>
      <c r="BG119" s="153">
        <f>IF(U119="zákl. prenesená",P119,0)</f>
        <v>0</v>
      </c>
      <c r="BH119" s="153">
        <f>IF(U119="zníž. prenesená",P119,0)</f>
        <v>0</v>
      </c>
      <c r="BI119" s="153">
        <f>IF(U119="nulová",P119,0)</f>
        <v>0</v>
      </c>
      <c r="BJ119" s="19" t="s">
        <v>164</v>
      </c>
      <c r="BK119" s="153">
        <f>ROUND(V119*K119,2)</f>
        <v>848.58</v>
      </c>
      <c r="BL119" s="19" t="s">
        <v>163</v>
      </c>
      <c r="BM119" s="19" t="s">
        <v>258</v>
      </c>
    </row>
    <row r="120" spans="2:65" s="10" customFormat="1" ht="16.5" customHeight="1">
      <c r="B120" s="154"/>
      <c r="C120" s="155"/>
      <c r="D120" s="155"/>
      <c r="E120" s="156" t="s">
        <v>5</v>
      </c>
      <c r="F120" s="233" t="s">
        <v>259</v>
      </c>
      <c r="G120" s="234"/>
      <c r="H120" s="234"/>
      <c r="I120" s="234"/>
      <c r="J120" s="155"/>
      <c r="K120" s="157">
        <v>2</v>
      </c>
      <c r="L120" s="155"/>
      <c r="M120" s="155"/>
      <c r="N120" s="155"/>
      <c r="O120" s="155"/>
      <c r="P120" s="155"/>
      <c r="Q120" s="155"/>
      <c r="R120" s="158"/>
      <c r="T120" s="159"/>
      <c r="U120" s="155"/>
      <c r="V120" s="155"/>
      <c r="W120" s="155"/>
      <c r="X120" s="155"/>
      <c r="Y120" s="155"/>
      <c r="Z120" s="155"/>
      <c r="AA120" s="155"/>
      <c r="AB120" s="155"/>
      <c r="AC120" s="155"/>
      <c r="AD120" s="160"/>
      <c r="AT120" s="161" t="s">
        <v>167</v>
      </c>
      <c r="AU120" s="161" t="s">
        <v>164</v>
      </c>
      <c r="AV120" s="10" t="s">
        <v>164</v>
      </c>
      <c r="AW120" s="10" t="s">
        <v>7</v>
      </c>
      <c r="AX120" s="10" t="s">
        <v>86</v>
      </c>
      <c r="AY120" s="161" t="s">
        <v>159</v>
      </c>
    </row>
    <row r="121" spans="2:65" s="9" customFormat="1" ht="29.85" customHeight="1">
      <c r="B121" s="131"/>
      <c r="C121" s="132"/>
      <c r="D121" s="142" t="s">
        <v>136</v>
      </c>
      <c r="E121" s="142"/>
      <c r="F121" s="142"/>
      <c r="G121" s="142"/>
      <c r="H121" s="142"/>
      <c r="I121" s="142"/>
      <c r="J121" s="142"/>
      <c r="K121" s="142"/>
      <c r="L121" s="142"/>
      <c r="M121" s="242">
        <f>BK121</f>
        <v>941.7600000000001</v>
      </c>
      <c r="N121" s="243"/>
      <c r="O121" s="243"/>
      <c r="P121" s="243"/>
      <c r="Q121" s="243"/>
      <c r="R121" s="134"/>
      <c r="T121" s="135"/>
      <c r="U121" s="132"/>
      <c r="V121" s="132"/>
      <c r="W121" s="136">
        <f>SUM(W122:W133)</f>
        <v>791.22</v>
      </c>
      <c r="X121" s="136">
        <f>SUM(X122:X133)</f>
        <v>150.54</v>
      </c>
      <c r="Y121" s="132"/>
      <c r="Z121" s="137">
        <f>SUM(Z122:Z133)</f>
        <v>13.169</v>
      </c>
      <c r="AA121" s="132"/>
      <c r="AB121" s="137">
        <f>SUM(AB122:AB133)</f>
        <v>3.5791000000000004</v>
      </c>
      <c r="AC121" s="132"/>
      <c r="AD121" s="138">
        <f>SUM(AD122:AD133)</f>
        <v>6.5000000000000002E-2</v>
      </c>
      <c r="AR121" s="139" t="s">
        <v>86</v>
      </c>
      <c r="AT121" s="140" t="s">
        <v>77</v>
      </c>
      <c r="AU121" s="140" t="s">
        <v>86</v>
      </c>
      <c r="AY121" s="139" t="s">
        <v>159</v>
      </c>
      <c r="BK121" s="141">
        <f>SUM(BK122:BK133)</f>
        <v>941.7600000000001</v>
      </c>
    </row>
    <row r="122" spans="2:65" s="1" customFormat="1" ht="38.25" customHeight="1">
      <c r="B122" s="143"/>
      <c r="C122" s="144" t="s">
        <v>163</v>
      </c>
      <c r="D122" s="144" t="s">
        <v>160</v>
      </c>
      <c r="E122" s="145" t="s">
        <v>195</v>
      </c>
      <c r="F122" s="231" t="s">
        <v>196</v>
      </c>
      <c r="G122" s="231"/>
      <c r="H122" s="231"/>
      <c r="I122" s="231"/>
      <c r="J122" s="146" t="s">
        <v>107</v>
      </c>
      <c r="K122" s="147">
        <v>13</v>
      </c>
      <c r="L122" s="148">
        <v>6.07</v>
      </c>
      <c r="M122" s="232">
        <v>8.57</v>
      </c>
      <c r="N122" s="232"/>
      <c r="O122" s="232"/>
      <c r="P122" s="232">
        <f>ROUND(V122*K122,2)</f>
        <v>190.32</v>
      </c>
      <c r="Q122" s="232"/>
      <c r="R122" s="149"/>
      <c r="T122" s="150" t="s">
        <v>5</v>
      </c>
      <c r="U122" s="41" t="s">
        <v>43</v>
      </c>
      <c r="V122" s="108">
        <f>L122+M122</f>
        <v>14.64</v>
      </c>
      <c r="W122" s="108">
        <f>ROUND(L122*K122,2)</f>
        <v>78.91</v>
      </c>
      <c r="X122" s="108">
        <f>ROUND(M122*K122,2)</f>
        <v>111.41</v>
      </c>
      <c r="Y122" s="151">
        <v>0.746</v>
      </c>
      <c r="Z122" s="151">
        <f>Y122*K122</f>
        <v>9.6980000000000004</v>
      </c>
      <c r="AA122" s="151">
        <v>0.2457</v>
      </c>
      <c r="AB122" s="151">
        <f>AA122*K122</f>
        <v>3.1941000000000002</v>
      </c>
      <c r="AC122" s="151">
        <v>0</v>
      </c>
      <c r="AD122" s="152">
        <f>AC122*K122</f>
        <v>0</v>
      </c>
      <c r="AR122" s="19" t="s">
        <v>163</v>
      </c>
      <c r="AT122" s="19" t="s">
        <v>160</v>
      </c>
      <c r="AU122" s="19" t="s">
        <v>164</v>
      </c>
      <c r="AY122" s="19" t="s">
        <v>159</v>
      </c>
      <c r="BE122" s="153">
        <f>IF(U122="základná",P122,0)</f>
        <v>0</v>
      </c>
      <c r="BF122" s="153">
        <f>IF(U122="znížená",P122,0)</f>
        <v>190.32</v>
      </c>
      <c r="BG122" s="153">
        <f>IF(U122="zákl. prenesená",P122,0)</f>
        <v>0</v>
      </c>
      <c r="BH122" s="153">
        <f>IF(U122="zníž. prenesená",P122,0)</f>
        <v>0</v>
      </c>
      <c r="BI122" s="153">
        <f>IF(U122="nulová",P122,0)</f>
        <v>0</v>
      </c>
      <c r="BJ122" s="19" t="s">
        <v>164</v>
      </c>
      <c r="BK122" s="153">
        <f>ROUND(V122*K122,2)</f>
        <v>190.32</v>
      </c>
      <c r="BL122" s="19" t="s">
        <v>163</v>
      </c>
      <c r="BM122" s="19" t="s">
        <v>260</v>
      </c>
    </row>
    <row r="123" spans="2:65" s="10" customFormat="1" ht="16.5" customHeight="1">
      <c r="B123" s="154"/>
      <c r="C123" s="155"/>
      <c r="D123" s="155"/>
      <c r="E123" s="156" t="s">
        <v>5</v>
      </c>
      <c r="F123" s="233" t="s">
        <v>215</v>
      </c>
      <c r="G123" s="234"/>
      <c r="H123" s="234"/>
      <c r="I123" s="234"/>
      <c r="J123" s="155"/>
      <c r="K123" s="157">
        <v>13</v>
      </c>
      <c r="L123" s="155"/>
      <c r="M123" s="155"/>
      <c r="N123" s="155"/>
      <c r="O123" s="155"/>
      <c r="P123" s="155"/>
      <c r="Q123" s="155"/>
      <c r="R123" s="158"/>
      <c r="T123" s="159"/>
      <c r="U123" s="155"/>
      <c r="V123" s="155"/>
      <c r="W123" s="155"/>
      <c r="X123" s="155"/>
      <c r="Y123" s="155"/>
      <c r="Z123" s="155"/>
      <c r="AA123" s="155"/>
      <c r="AB123" s="155"/>
      <c r="AC123" s="155"/>
      <c r="AD123" s="160"/>
      <c r="AT123" s="161" t="s">
        <v>167</v>
      </c>
      <c r="AU123" s="161" t="s">
        <v>164</v>
      </c>
      <c r="AV123" s="10" t="s">
        <v>164</v>
      </c>
      <c r="AW123" s="10" t="s">
        <v>7</v>
      </c>
      <c r="AX123" s="10" t="s">
        <v>86</v>
      </c>
      <c r="AY123" s="161" t="s">
        <v>159</v>
      </c>
    </row>
    <row r="124" spans="2:65" s="1" customFormat="1" ht="16.5" customHeight="1">
      <c r="B124" s="143"/>
      <c r="C124" s="162" t="s">
        <v>108</v>
      </c>
      <c r="D124" s="162" t="s">
        <v>189</v>
      </c>
      <c r="E124" s="163" t="s">
        <v>200</v>
      </c>
      <c r="F124" s="235" t="s">
        <v>201</v>
      </c>
      <c r="G124" s="235"/>
      <c r="H124" s="235"/>
      <c r="I124" s="235"/>
      <c r="J124" s="164" t="s">
        <v>107</v>
      </c>
      <c r="K124" s="165">
        <v>9</v>
      </c>
      <c r="L124" s="166">
        <v>4.8600000000000003</v>
      </c>
      <c r="M124" s="236"/>
      <c r="N124" s="236"/>
      <c r="O124" s="237"/>
      <c r="P124" s="232">
        <f>ROUND(V124*K124,2)</f>
        <v>43.74</v>
      </c>
      <c r="Q124" s="232"/>
      <c r="R124" s="149"/>
      <c r="T124" s="150" t="s">
        <v>5</v>
      </c>
      <c r="U124" s="41" t="s">
        <v>43</v>
      </c>
      <c r="V124" s="108">
        <f>L124+M124</f>
        <v>4.8600000000000003</v>
      </c>
      <c r="W124" s="108">
        <f>ROUND(L124*K124,2)</f>
        <v>43.74</v>
      </c>
      <c r="X124" s="108">
        <f>ROUND(M124*K124,2)</f>
        <v>0</v>
      </c>
      <c r="Y124" s="151">
        <v>0</v>
      </c>
      <c r="Z124" s="151">
        <f>Y124*K124</f>
        <v>0</v>
      </c>
      <c r="AA124" s="151">
        <v>7.0000000000000001E-3</v>
      </c>
      <c r="AB124" s="151">
        <f>AA124*K124</f>
        <v>6.3E-2</v>
      </c>
      <c r="AC124" s="151">
        <v>0</v>
      </c>
      <c r="AD124" s="152">
        <f>AC124*K124</f>
        <v>0</v>
      </c>
      <c r="AR124" s="19" t="s">
        <v>192</v>
      </c>
      <c r="AT124" s="19" t="s">
        <v>189</v>
      </c>
      <c r="AU124" s="19" t="s">
        <v>164</v>
      </c>
      <c r="AY124" s="19" t="s">
        <v>159</v>
      </c>
      <c r="BE124" s="153">
        <f>IF(U124="základná",P124,0)</f>
        <v>0</v>
      </c>
      <c r="BF124" s="153">
        <f>IF(U124="znížená",P124,0)</f>
        <v>43.74</v>
      </c>
      <c r="BG124" s="153">
        <f>IF(U124="zákl. prenesená",P124,0)</f>
        <v>0</v>
      </c>
      <c r="BH124" s="153">
        <f>IF(U124="zníž. prenesená",P124,0)</f>
        <v>0</v>
      </c>
      <c r="BI124" s="153">
        <f>IF(U124="nulová",P124,0)</f>
        <v>0</v>
      </c>
      <c r="BJ124" s="19" t="s">
        <v>164</v>
      </c>
      <c r="BK124" s="153">
        <f>ROUND(V124*K124,2)</f>
        <v>43.74</v>
      </c>
      <c r="BL124" s="19" t="s">
        <v>163</v>
      </c>
      <c r="BM124" s="19" t="s">
        <v>261</v>
      </c>
    </row>
    <row r="125" spans="2:65" s="10" customFormat="1" ht="16.5" customHeight="1">
      <c r="B125" s="154"/>
      <c r="C125" s="155"/>
      <c r="D125" s="155"/>
      <c r="E125" s="156" t="s">
        <v>5</v>
      </c>
      <c r="F125" s="233" t="s">
        <v>199</v>
      </c>
      <c r="G125" s="234"/>
      <c r="H125" s="234"/>
      <c r="I125" s="234"/>
      <c r="J125" s="155"/>
      <c r="K125" s="157">
        <v>9</v>
      </c>
      <c r="L125" s="155"/>
      <c r="M125" s="155"/>
      <c r="N125" s="155"/>
      <c r="O125" s="155"/>
      <c r="P125" s="155"/>
      <c r="Q125" s="155"/>
      <c r="R125" s="158"/>
      <c r="T125" s="159"/>
      <c r="U125" s="155"/>
      <c r="V125" s="155"/>
      <c r="W125" s="155"/>
      <c r="X125" s="155"/>
      <c r="Y125" s="155"/>
      <c r="Z125" s="155"/>
      <c r="AA125" s="155"/>
      <c r="AB125" s="155"/>
      <c r="AC125" s="155"/>
      <c r="AD125" s="160"/>
      <c r="AT125" s="161" t="s">
        <v>167</v>
      </c>
      <c r="AU125" s="161" t="s">
        <v>164</v>
      </c>
      <c r="AV125" s="10" t="s">
        <v>164</v>
      </c>
      <c r="AW125" s="10" t="s">
        <v>7</v>
      </c>
      <c r="AX125" s="10" t="s">
        <v>86</v>
      </c>
      <c r="AY125" s="161" t="s">
        <v>159</v>
      </c>
    </row>
    <row r="126" spans="2:65" s="1" customFormat="1" ht="25.5" customHeight="1">
      <c r="B126" s="143"/>
      <c r="C126" s="162" t="s">
        <v>183</v>
      </c>
      <c r="D126" s="162" t="s">
        <v>189</v>
      </c>
      <c r="E126" s="163" t="s">
        <v>204</v>
      </c>
      <c r="F126" s="235" t="s">
        <v>205</v>
      </c>
      <c r="G126" s="235"/>
      <c r="H126" s="235"/>
      <c r="I126" s="235"/>
      <c r="J126" s="164" t="s">
        <v>107</v>
      </c>
      <c r="K126" s="165">
        <v>21</v>
      </c>
      <c r="L126" s="166">
        <v>8.43</v>
      </c>
      <c r="M126" s="236"/>
      <c r="N126" s="236"/>
      <c r="O126" s="237"/>
      <c r="P126" s="232">
        <f>ROUND(V126*K126,2)</f>
        <v>177.03</v>
      </c>
      <c r="Q126" s="232"/>
      <c r="R126" s="149"/>
      <c r="T126" s="150" t="s">
        <v>5</v>
      </c>
      <c r="U126" s="41" t="s">
        <v>43</v>
      </c>
      <c r="V126" s="108">
        <f>L126+M126</f>
        <v>8.43</v>
      </c>
      <c r="W126" s="108">
        <f>ROUND(L126*K126,2)</f>
        <v>177.03</v>
      </c>
      <c r="X126" s="108">
        <f>ROUND(M126*K126,2)</f>
        <v>0</v>
      </c>
      <c r="Y126" s="151">
        <v>0</v>
      </c>
      <c r="Z126" s="151">
        <f>Y126*K126</f>
        <v>0</v>
      </c>
      <c r="AA126" s="151">
        <v>7.0000000000000001E-3</v>
      </c>
      <c r="AB126" s="151">
        <f>AA126*K126</f>
        <v>0.14699999999999999</v>
      </c>
      <c r="AC126" s="151">
        <v>0</v>
      </c>
      <c r="AD126" s="152">
        <f>AC126*K126</f>
        <v>0</v>
      </c>
      <c r="AR126" s="19" t="s">
        <v>192</v>
      </c>
      <c r="AT126" s="19" t="s">
        <v>189</v>
      </c>
      <c r="AU126" s="19" t="s">
        <v>164</v>
      </c>
      <c r="AY126" s="19" t="s">
        <v>159</v>
      </c>
      <c r="BE126" s="153">
        <f>IF(U126="základná",P126,0)</f>
        <v>0</v>
      </c>
      <c r="BF126" s="153">
        <f>IF(U126="znížená",P126,0)</f>
        <v>177.03</v>
      </c>
      <c r="BG126" s="153">
        <f>IF(U126="zákl. prenesená",P126,0)</f>
        <v>0</v>
      </c>
      <c r="BH126" s="153">
        <f>IF(U126="zníž. prenesená",P126,0)</f>
        <v>0</v>
      </c>
      <c r="BI126" s="153">
        <f>IF(U126="nulová",P126,0)</f>
        <v>0</v>
      </c>
      <c r="BJ126" s="19" t="s">
        <v>164</v>
      </c>
      <c r="BK126" s="153">
        <f>ROUND(V126*K126,2)</f>
        <v>177.03</v>
      </c>
      <c r="BL126" s="19" t="s">
        <v>163</v>
      </c>
      <c r="BM126" s="19" t="s">
        <v>262</v>
      </c>
    </row>
    <row r="127" spans="2:65" s="10" customFormat="1" ht="16.5" customHeight="1">
      <c r="B127" s="154"/>
      <c r="C127" s="155"/>
      <c r="D127" s="155"/>
      <c r="E127" s="156" t="s">
        <v>5</v>
      </c>
      <c r="F127" s="233" t="s">
        <v>263</v>
      </c>
      <c r="G127" s="234"/>
      <c r="H127" s="234"/>
      <c r="I127" s="234"/>
      <c r="J127" s="155"/>
      <c r="K127" s="157">
        <v>21</v>
      </c>
      <c r="L127" s="155"/>
      <c r="M127" s="155"/>
      <c r="N127" s="155"/>
      <c r="O127" s="155"/>
      <c r="P127" s="155"/>
      <c r="Q127" s="155"/>
      <c r="R127" s="158"/>
      <c r="T127" s="159"/>
      <c r="U127" s="155"/>
      <c r="V127" s="155"/>
      <c r="W127" s="155"/>
      <c r="X127" s="155"/>
      <c r="Y127" s="155"/>
      <c r="Z127" s="155"/>
      <c r="AA127" s="155"/>
      <c r="AB127" s="155"/>
      <c r="AC127" s="155"/>
      <c r="AD127" s="160"/>
      <c r="AT127" s="161" t="s">
        <v>167</v>
      </c>
      <c r="AU127" s="161" t="s">
        <v>164</v>
      </c>
      <c r="AV127" s="10" t="s">
        <v>164</v>
      </c>
      <c r="AW127" s="10" t="s">
        <v>7</v>
      </c>
      <c r="AX127" s="10" t="s">
        <v>86</v>
      </c>
      <c r="AY127" s="161" t="s">
        <v>159</v>
      </c>
    </row>
    <row r="128" spans="2:65" s="1" customFormat="1" ht="25.5" customHeight="1">
      <c r="B128" s="143"/>
      <c r="C128" s="162" t="s">
        <v>188</v>
      </c>
      <c r="D128" s="162" t="s">
        <v>189</v>
      </c>
      <c r="E128" s="163" t="s">
        <v>208</v>
      </c>
      <c r="F128" s="235" t="s">
        <v>209</v>
      </c>
      <c r="G128" s="235"/>
      <c r="H128" s="235"/>
      <c r="I128" s="235"/>
      <c r="J128" s="164" t="s">
        <v>107</v>
      </c>
      <c r="K128" s="165">
        <v>13</v>
      </c>
      <c r="L128" s="166">
        <v>16.100000000000001</v>
      </c>
      <c r="M128" s="236"/>
      <c r="N128" s="236"/>
      <c r="O128" s="237"/>
      <c r="P128" s="232">
        <f>ROUND(V128*K128,2)</f>
        <v>209.3</v>
      </c>
      <c r="Q128" s="232"/>
      <c r="R128" s="149"/>
      <c r="T128" s="150" t="s">
        <v>5</v>
      </c>
      <c r="U128" s="41" t="s">
        <v>43</v>
      </c>
      <c r="V128" s="108">
        <f>L128+M128</f>
        <v>16.100000000000001</v>
      </c>
      <c r="W128" s="108">
        <f>ROUND(L128*K128,2)</f>
        <v>209.3</v>
      </c>
      <c r="X128" s="108">
        <f>ROUND(M128*K128,2)</f>
        <v>0</v>
      </c>
      <c r="Y128" s="151">
        <v>0</v>
      </c>
      <c r="Z128" s="151">
        <f>Y128*K128</f>
        <v>0</v>
      </c>
      <c r="AA128" s="151">
        <v>7.0000000000000001E-3</v>
      </c>
      <c r="AB128" s="151">
        <f>AA128*K128</f>
        <v>9.0999999999999998E-2</v>
      </c>
      <c r="AC128" s="151">
        <v>0</v>
      </c>
      <c r="AD128" s="152">
        <f>AC128*K128</f>
        <v>0</v>
      </c>
      <c r="AR128" s="19" t="s">
        <v>192</v>
      </c>
      <c r="AT128" s="19" t="s">
        <v>189</v>
      </c>
      <c r="AU128" s="19" t="s">
        <v>164</v>
      </c>
      <c r="AY128" s="19" t="s">
        <v>159</v>
      </c>
      <c r="BE128" s="153">
        <f>IF(U128="základná",P128,0)</f>
        <v>0</v>
      </c>
      <c r="BF128" s="153">
        <f>IF(U128="znížená",P128,0)</f>
        <v>209.3</v>
      </c>
      <c r="BG128" s="153">
        <f>IF(U128="zákl. prenesená",P128,0)</f>
        <v>0</v>
      </c>
      <c r="BH128" s="153">
        <f>IF(U128="zníž. prenesená",P128,0)</f>
        <v>0</v>
      </c>
      <c r="BI128" s="153">
        <f>IF(U128="nulová",P128,0)</f>
        <v>0</v>
      </c>
      <c r="BJ128" s="19" t="s">
        <v>164</v>
      </c>
      <c r="BK128" s="153">
        <f>ROUND(V128*K128,2)</f>
        <v>209.3</v>
      </c>
      <c r="BL128" s="19" t="s">
        <v>163</v>
      </c>
      <c r="BM128" s="19" t="s">
        <v>264</v>
      </c>
    </row>
    <row r="129" spans="2:65" s="10" customFormat="1" ht="16.5" customHeight="1">
      <c r="B129" s="154"/>
      <c r="C129" s="155"/>
      <c r="D129" s="155"/>
      <c r="E129" s="156" t="s">
        <v>5</v>
      </c>
      <c r="F129" s="233" t="s">
        <v>215</v>
      </c>
      <c r="G129" s="234"/>
      <c r="H129" s="234"/>
      <c r="I129" s="234"/>
      <c r="J129" s="155"/>
      <c r="K129" s="157">
        <v>13</v>
      </c>
      <c r="L129" s="155"/>
      <c r="M129" s="155"/>
      <c r="N129" s="155"/>
      <c r="O129" s="155"/>
      <c r="P129" s="155"/>
      <c r="Q129" s="155"/>
      <c r="R129" s="158"/>
      <c r="T129" s="159"/>
      <c r="U129" s="155"/>
      <c r="V129" s="155"/>
      <c r="W129" s="155"/>
      <c r="X129" s="155"/>
      <c r="Y129" s="155"/>
      <c r="Z129" s="155"/>
      <c r="AA129" s="155"/>
      <c r="AB129" s="155"/>
      <c r="AC129" s="155"/>
      <c r="AD129" s="160"/>
      <c r="AT129" s="161" t="s">
        <v>167</v>
      </c>
      <c r="AU129" s="161" t="s">
        <v>164</v>
      </c>
      <c r="AV129" s="10" t="s">
        <v>164</v>
      </c>
      <c r="AW129" s="10" t="s">
        <v>7</v>
      </c>
      <c r="AX129" s="10" t="s">
        <v>86</v>
      </c>
      <c r="AY129" s="161" t="s">
        <v>159</v>
      </c>
    </row>
    <row r="130" spans="2:65" s="1" customFormat="1" ht="25.5" customHeight="1">
      <c r="B130" s="143"/>
      <c r="C130" s="162" t="s">
        <v>192</v>
      </c>
      <c r="D130" s="162" t="s">
        <v>189</v>
      </c>
      <c r="E130" s="163" t="s">
        <v>265</v>
      </c>
      <c r="F130" s="235" t="s">
        <v>266</v>
      </c>
      <c r="G130" s="235"/>
      <c r="H130" s="235"/>
      <c r="I130" s="235"/>
      <c r="J130" s="164" t="s">
        <v>107</v>
      </c>
      <c r="K130" s="165">
        <v>12</v>
      </c>
      <c r="L130" s="166">
        <v>23.52</v>
      </c>
      <c r="M130" s="236"/>
      <c r="N130" s="236"/>
      <c r="O130" s="237"/>
      <c r="P130" s="232">
        <f>ROUND(V130*K130,2)</f>
        <v>282.24</v>
      </c>
      <c r="Q130" s="232"/>
      <c r="R130" s="149"/>
      <c r="T130" s="150" t="s">
        <v>5</v>
      </c>
      <c r="U130" s="41" t="s">
        <v>43</v>
      </c>
      <c r="V130" s="108">
        <f>L130+M130</f>
        <v>23.52</v>
      </c>
      <c r="W130" s="108">
        <f>ROUND(L130*K130,2)</f>
        <v>282.24</v>
      </c>
      <c r="X130" s="108">
        <f>ROUND(M130*K130,2)</f>
        <v>0</v>
      </c>
      <c r="Y130" s="151">
        <v>0</v>
      </c>
      <c r="Z130" s="151">
        <f>Y130*K130</f>
        <v>0</v>
      </c>
      <c r="AA130" s="151">
        <v>7.0000000000000001E-3</v>
      </c>
      <c r="AB130" s="151">
        <f>AA130*K130</f>
        <v>8.4000000000000005E-2</v>
      </c>
      <c r="AC130" s="151">
        <v>0</v>
      </c>
      <c r="AD130" s="152">
        <f>AC130*K130</f>
        <v>0</v>
      </c>
      <c r="AR130" s="19" t="s">
        <v>192</v>
      </c>
      <c r="AT130" s="19" t="s">
        <v>189</v>
      </c>
      <c r="AU130" s="19" t="s">
        <v>164</v>
      </c>
      <c r="AY130" s="19" t="s">
        <v>159</v>
      </c>
      <c r="BE130" s="153">
        <f>IF(U130="základná",P130,0)</f>
        <v>0</v>
      </c>
      <c r="BF130" s="153">
        <f>IF(U130="znížená",P130,0)</f>
        <v>282.24</v>
      </c>
      <c r="BG130" s="153">
        <f>IF(U130="zákl. prenesená",P130,0)</f>
        <v>0</v>
      </c>
      <c r="BH130" s="153">
        <f>IF(U130="zníž. prenesená",P130,0)</f>
        <v>0</v>
      </c>
      <c r="BI130" s="153">
        <f>IF(U130="nulová",P130,0)</f>
        <v>0</v>
      </c>
      <c r="BJ130" s="19" t="s">
        <v>164</v>
      </c>
      <c r="BK130" s="153">
        <f>ROUND(V130*K130,2)</f>
        <v>282.24</v>
      </c>
      <c r="BL130" s="19" t="s">
        <v>163</v>
      </c>
      <c r="BM130" s="19" t="s">
        <v>267</v>
      </c>
    </row>
    <row r="131" spans="2:65" s="10" customFormat="1" ht="16.5" customHeight="1">
      <c r="B131" s="154"/>
      <c r="C131" s="155"/>
      <c r="D131" s="155"/>
      <c r="E131" s="156" t="s">
        <v>5</v>
      </c>
      <c r="F131" s="233" t="s">
        <v>211</v>
      </c>
      <c r="G131" s="234"/>
      <c r="H131" s="234"/>
      <c r="I131" s="234"/>
      <c r="J131" s="155"/>
      <c r="K131" s="157">
        <v>12</v>
      </c>
      <c r="L131" s="155"/>
      <c r="M131" s="155"/>
      <c r="N131" s="155"/>
      <c r="O131" s="155"/>
      <c r="P131" s="155"/>
      <c r="Q131" s="155"/>
      <c r="R131" s="158"/>
      <c r="T131" s="159"/>
      <c r="U131" s="155"/>
      <c r="V131" s="155"/>
      <c r="W131" s="155"/>
      <c r="X131" s="155"/>
      <c r="Y131" s="155"/>
      <c r="Z131" s="155"/>
      <c r="AA131" s="155"/>
      <c r="AB131" s="155"/>
      <c r="AC131" s="155"/>
      <c r="AD131" s="160"/>
      <c r="AT131" s="161" t="s">
        <v>167</v>
      </c>
      <c r="AU131" s="161" t="s">
        <v>164</v>
      </c>
      <c r="AV131" s="10" t="s">
        <v>164</v>
      </c>
      <c r="AW131" s="10" t="s">
        <v>7</v>
      </c>
      <c r="AX131" s="10" t="s">
        <v>86</v>
      </c>
      <c r="AY131" s="161" t="s">
        <v>159</v>
      </c>
    </row>
    <row r="132" spans="2:65" s="1" customFormat="1" ht="25.5" customHeight="1">
      <c r="B132" s="143"/>
      <c r="C132" s="144" t="s">
        <v>199</v>
      </c>
      <c r="D132" s="144" t="s">
        <v>160</v>
      </c>
      <c r="E132" s="145" t="s">
        <v>216</v>
      </c>
      <c r="F132" s="231" t="s">
        <v>217</v>
      </c>
      <c r="G132" s="231"/>
      <c r="H132" s="231"/>
      <c r="I132" s="231"/>
      <c r="J132" s="146" t="s">
        <v>107</v>
      </c>
      <c r="K132" s="147">
        <v>13</v>
      </c>
      <c r="L132" s="148">
        <v>0</v>
      </c>
      <c r="M132" s="232">
        <v>3.01</v>
      </c>
      <c r="N132" s="232"/>
      <c r="O132" s="232"/>
      <c r="P132" s="232">
        <f>ROUND(V132*K132,2)</f>
        <v>39.130000000000003</v>
      </c>
      <c r="Q132" s="232"/>
      <c r="R132" s="149"/>
      <c r="T132" s="150" t="s">
        <v>5</v>
      </c>
      <c r="U132" s="41" t="s">
        <v>43</v>
      </c>
      <c r="V132" s="108">
        <f>L132+M132</f>
        <v>3.01</v>
      </c>
      <c r="W132" s="108">
        <f>ROUND(L132*K132,2)</f>
        <v>0</v>
      </c>
      <c r="X132" s="108">
        <f>ROUND(M132*K132,2)</f>
        <v>39.130000000000003</v>
      </c>
      <c r="Y132" s="151">
        <v>0.26700000000000002</v>
      </c>
      <c r="Z132" s="151">
        <f>Y132*K132</f>
        <v>3.4710000000000001</v>
      </c>
      <c r="AA132" s="151">
        <v>0</v>
      </c>
      <c r="AB132" s="151">
        <f>AA132*K132</f>
        <v>0</v>
      </c>
      <c r="AC132" s="151">
        <v>5.0000000000000001E-3</v>
      </c>
      <c r="AD132" s="152">
        <f>AC132*K132</f>
        <v>6.5000000000000002E-2</v>
      </c>
      <c r="AR132" s="19" t="s">
        <v>163</v>
      </c>
      <c r="AT132" s="19" t="s">
        <v>160</v>
      </c>
      <c r="AU132" s="19" t="s">
        <v>164</v>
      </c>
      <c r="AY132" s="19" t="s">
        <v>159</v>
      </c>
      <c r="BE132" s="153">
        <f>IF(U132="základná",P132,0)</f>
        <v>0</v>
      </c>
      <c r="BF132" s="153">
        <f>IF(U132="znížená",P132,0)</f>
        <v>39.130000000000003</v>
      </c>
      <c r="BG132" s="153">
        <f>IF(U132="zákl. prenesená",P132,0)</f>
        <v>0</v>
      </c>
      <c r="BH132" s="153">
        <f>IF(U132="zníž. prenesená",P132,0)</f>
        <v>0</v>
      </c>
      <c r="BI132" s="153">
        <f>IF(U132="nulová",P132,0)</f>
        <v>0</v>
      </c>
      <c r="BJ132" s="19" t="s">
        <v>164</v>
      </c>
      <c r="BK132" s="153">
        <f>ROUND(V132*K132,2)</f>
        <v>39.130000000000003</v>
      </c>
      <c r="BL132" s="19" t="s">
        <v>163</v>
      </c>
      <c r="BM132" s="19" t="s">
        <v>268</v>
      </c>
    </row>
    <row r="133" spans="2:65" s="10" customFormat="1" ht="16.5" customHeight="1">
      <c r="B133" s="154"/>
      <c r="C133" s="155"/>
      <c r="D133" s="155"/>
      <c r="E133" s="156" t="s">
        <v>5</v>
      </c>
      <c r="F133" s="233" t="s">
        <v>215</v>
      </c>
      <c r="G133" s="234"/>
      <c r="H133" s="234"/>
      <c r="I133" s="234"/>
      <c r="J133" s="155"/>
      <c r="K133" s="157">
        <v>13</v>
      </c>
      <c r="L133" s="155"/>
      <c r="M133" s="155"/>
      <c r="N133" s="155"/>
      <c r="O133" s="155"/>
      <c r="P133" s="155"/>
      <c r="Q133" s="155"/>
      <c r="R133" s="158"/>
      <c r="T133" s="171"/>
      <c r="U133" s="172"/>
      <c r="V133" s="172"/>
      <c r="W133" s="172"/>
      <c r="X133" s="172"/>
      <c r="Y133" s="172"/>
      <c r="Z133" s="172"/>
      <c r="AA133" s="172"/>
      <c r="AB133" s="172"/>
      <c r="AC133" s="172"/>
      <c r="AD133" s="173"/>
      <c r="AT133" s="161" t="s">
        <v>167</v>
      </c>
      <c r="AU133" s="161" t="s">
        <v>164</v>
      </c>
      <c r="AV133" s="10" t="s">
        <v>164</v>
      </c>
      <c r="AW133" s="10" t="s">
        <v>7</v>
      </c>
      <c r="AX133" s="10" t="s">
        <v>86</v>
      </c>
      <c r="AY133" s="161" t="s">
        <v>159</v>
      </c>
    </row>
    <row r="134" spans="2:65" s="1" customFormat="1" ht="6.95" customHeight="1">
      <c r="B134" s="56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8"/>
    </row>
  </sheetData>
  <mergeCells count="105">
    <mergeCell ref="S2:AF2"/>
    <mergeCell ref="F132:I132"/>
    <mergeCell ref="P132:Q132"/>
    <mergeCell ref="M132:O132"/>
    <mergeCell ref="F133:I133"/>
    <mergeCell ref="M112:Q112"/>
    <mergeCell ref="M113:Q113"/>
    <mergeCell ref="M114:Q114"/>
    <mergeCell ref="M121:Q121"/>
    <mergeCell ref="F131:I131"/>
    <mergeCell ref="F118:I118"/>
    <mergeCell ref="F119:I119"/>
    <mergeCell ref="P119:Q119"/>
    <mergeCell ref="M119:O119"/>
    <mergeCell ref="F120:I120"/>
    <mergeCell ref="F103:P103"/>
    <mergeCell ref="F104:P104"/>
    <mergeCell ref="M106:P106"/>
    <mergeCell ref="M108:Q108"/>
    <mergeCell ref="M109:Q109"/>
    <mergeCell ref="F111:I111"/>
    <mergeCell ref="P111:Q111"/>
    <mergeCell ref="M111:O111"/>
    <mergeCell ref="F115:I115"/>
    <mergeCell ref="H1:K1"/>
    <mergeCell ref="F127:I127"/>
    <mergeCell ref="F128:I128"/>
    <mergeCell ref="P128:Q128"/>
    <mergeCell ref="M128:O128"/>
    <mergeCell ref="F129:I129"/>
    <mergeCell ref="F130:I130"/>
    <mergeCell ref="P130:Q130"/>
    <mergeCell ref="M130:O130"/>
    <mergeCell ref="F122:I122"/>
    <mergeCell ref="P122:Q122"/>
    <mergeCell ref="M122:O122"/>
    <mergeCell ref="F123:I123"/>
    <mergeCell ref="F124:I124"/>
    <mergeCell ref="P124:Q124"/>
    <mergeCell ref="M124:O124"/>
    <mergeCell ref="F125:I125"/>
    <mergeCell ref="F126:I126"/>
    <mergeCell ref="P126:Q126"/>
    <mergeCell ref="M126:O126"/>
    <mergeCell ref="F116:I116"/>
    <mergeCell ref="F117:I117"/>
    <mergeCell ref="P117:Q117"/>
    <mergeCell ref="M117:O117"/>
    <mergeCell ref="P115:Q115"/>
    <mergeCell ref="M115:O115"/>
    <mergeCell ref="H90:J90"/>
    <mergeCell ref="K90:L90"/>
    <mergeCell ref="M90:Q90"/>
    <mergeCell ref="H91:J91"/>
    <mergeCell ref="K91:L91"/>
    <mergeCell ref="M91:Q91"/>
    <mergeCell ref="M93:Q93"/>
    <mergeCell ref="L95:Q95"/>
    <mergeCell ref="C101:Q101"/>
    <mergeCell ref="C86:G86"/>
    <mergeCell ref="H86:J86"/>
    <mergeCell ref="K86:L86"/>
    <mergeCell ref="M86:Q86"/>
    <mergeCell ref="H88:J88"/>
    <mergeCell ref="K88:L88"/>
    <mergeCell ref="M88:Q88"/>
    <mergeCell ref="H89:J89"/>
    <mergeCell ref="K89:L89"/>
    <mergeCell ref="M89:Q89"/>
    <mergeCell ref="H38:J38"/>
    <mergeCell ref="M38:P38"/>
    <mergeCell ref="L40:P40"/>
    <mergeCell ref="C76:Q76"/>
    <mergeCell ref="F78:P78"/>
    <mergeCell ref="F79:P79"/>
    <mergeCell ref="M81:P81"/>
    <mergeCell ref="M83:Q83"/>
    <mergeCell ref="M84:Q84"/>
    <mergeCell ref="M32:P32"/>
    <mergeCell ref="H34:J34"/>
    <mergeCell ref="M34:P34"/>
    <mergeCell ref="H35:J35"/>
    <mergeCell ref="M35:P35"/>
    <mergeCell ref="H36:J36"/>
    <mergeCell ref="M36:P36"/>
    <mergeCell ref="H37:J37"/>
    <mergeCell ref="M37:P37"/>
    <mergeCell ref="O17:P17"/>
    <mergeCell ref="O18:P18"/>
    <mergeCell ref="O20:P20"/>
    <mergeCell ref="O21:P21"/>
    <mergeCell ref="E24:L24"/>
    <mergeCell ref="M27:P27"/>
    <mergeCell ref="M28:P28"/>
    <mergeCell ref="M29:P29"/>
    <mergeCell ref="M30:P30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display="1) Krycí list rozpočtu" xr:uid="{00000000-0004-0000-0200-000000000000}"/>
    <hyperlink ref="H1:K1" location="C86" display="2) Rekapitulácia rozpočtu" xr:uid="{00000000-0004-0000-0200-000001000000}"/>
    <hyperlink ref="L1" location="C111" display="3) Rozpočet" xr:uid="{00000000-0004-0000-0200-000002000000}"/>
    <hyperlink ref="S1:T1" location="'Rekapitulácia stavby'!C2" display="Rekapitulácia stavby" xr:uid="{00000000-0004-0000-02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Rekapitulácia stavby</vt:lpstr>
      <vt:lpstr>DZ - SO 01,02 Vonk. primá...</vt:lpstr>
      <vt:lpstr>TPV - SO 01,02, časť E.2 ...</vt:lpstr>
      <vt:lpstr>'DZ - SO 01,02 Vonk. primá...'!Názvy_tlače</vt:lpstr>
      <vt:lpstr>'Rekapitulácia stavby'!Názvy_tlače</vt:lpstr>
      <vt:lpstr>'TPV - SO 01,02, časť E.2 ...'!Názvy_tlače</vt:lpstr>
      <vt:lpstr>'DZ - SO 01,02 Vonk. primá...'!Oblasť_tlače</vt:lpstr>
      <vt:lpstr>'Rekapitulácia stavby'!Oblasť_tlače</vt:lpstr>
      <vt:lpstr>'TPV - SO 01,02, časť E.2 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pc4PC\pc4</dc:creator>
  <cp:lastModifiedBy>pc4</cp:lastModifiedBy>
  <dcterms:created xsi:type="dcterms:W3CDTF">2018-04-16T14:51:20Z</dcterms:created>
  <dcterms:modified xsi:type="dcterms:W3CDTF">2018-04-16T15:27:03Z</dcterms:modified>
</cp:coreProperties>
</file>